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fileSharing readOnlyRecommended="1"/>
  <workbookPr codeName="ThisWorkbook" defaultThemeVersion="124226"/>
  <mc:AlternateContent xmlns:mc="http://schemas.openxmlformats.org/markup-compatibility/2006">
    <mc:Choice Requires="x15">
      <x15ac:absPath xmlns:x15ac="http://schemas.microsoft.com/office/spreadsheetml/2010/11/ac" url="https://akerbp-my.sharepoint.com/personal/may_fuglestad_akerbp_com/Documents/Desktop/Regulatory/09.07.26/"/>
    </mc:Choice>
  </mc:AlternateContent>
  <xr:revisionPtr revIDLastSave="0" documentId="8_{40DB2F7C-1BFE-4398-905B-81E2445E09F7}" xr6:coauthVersionLast="47" xr6:coauthVersionMax="47" xr10:uidLastSave="{00000000-0000-0000-0000-000000000000}"/>
  <workbookProtection workbookAlgorithmName="SHA-512" workbookHashValue="g0Fh1EtgvWR5ETvFM2Oi6U6hlDnHJr7gAuNgbj8CWmUfiFWq6SUhvz4x7zN6QE9zKhLWPKZYq2U3NKM6lHhmLw==" workbookSaltValue="GnGwsrMYiN8O4rfp1spONg==" workbookSpinCount="100000" lockStructure="1"/>
  <bookViews>
    <workbookView xWindow="-120" yWindow="-120" windowWidth="29040" windowHeight="17520" tabRatio="726" firstSheet="1" activeTab="1" xr2:uid="{00000000-000D-0000-FFFF-FFFF00000000}"/>
  </bookViews>
  <sheets>
    <sheet name="Guidelines &amp; Definitions" sheetId="5" r:id="rId1"/>
    <sheet name="Discovery&amp;Prospect data-case 1" sheetId="7" r:id="rId2"/>
    <sheet name="Discovery&amp;Prospect data-case 2" sheetId="10" r:id="rId3"/>
    <sheet name="Discovery&amp;Prospect data-case 3" sheetId="11" r:id="rId4"/>
    <sheet name="Stratigraphy &amp; Struct. elements" sheetId="12" r:id="rId5"/>
    <sheet name="LegalValues" sheetId="8" state="hidden" r:id="rId6"/>
  </sheets>
  <definedNames>
    <definedName name="_xlnm._FilterDatabase" localSheetId="4" hidden="1">'Stratigraphy &amp; Struct. elements'!$A$2:$N$110</definedName>
    <definedName name="Assessment_year">'Discovery&amp;Prospect data-case 1'!$K$4</definedName>
    <definedName name="Block">'Discovery&amp;Prospect data-case 1'!$C$2</definedName>
    <definedName name="Case">LegalValues!$A$2:$A$4</definedName>
    <definedName name="CaseNo">LegalValues!$B$2:$B$7</definedName>
    <definedName name="CaseNo1">LegalValues!$C$2:$C$4</definedName>
    <definedName name="CaseNo2">LegalValues!$D$2:$D$3</definedName>
    <definedName name="CaseNo3">LegalValues!$E$2</definedName>
    <definedName name="Charge__P3____0.00_1.00">'Discovery&amp;Prospect data-case 1'!$G$16</definedName>
    <definedName name="Dato">'Discovery&amp;Prospect data-case 1'!$G$36</definedName>
    <definedName name="Depth_to_top_of_prospect_Base">'Discovery&amp;Prospect data-case 1'!$D$18</definedName>
    <definedName name="Depth_to_top_of_prospect_P10">'Discovery&amp;Prospect data-case 1'!$E$18</definedName>
    <definedName name="Depth_to_top_of_prospect_P90">'Discovery&amp;Prospect data-case 1'!$C$18</definedName>
    <definedName name="Discovery_Prosp_Lead">'Discovery&amp;Prospect data-case 1'!$G$2</definedName>
    <definedName name="DiscoveryProspectLead">LegalValues!$G$2:$G$4</definedName>
    <definedName name="Gas_case__0.00_1.00">'Discovery&amp;Prospect data-case 1'!$G$15</definedName>
    <definedName name="Innrapp._av_geolog_init">'Discovery&amp;Prospect data-case 1'!$G$35</definedName>
    <definedName name="Kart_dato">'Discovery&amp;Prospect data-case 1'!$K$36</definedName>
    <definedName name="Kart_nr">'Discovery&amp;Prospect data-case 1'!$K$37</definedName>
    <definedName name="Kart_oppdatert">'Discovery&amp;Prospect data-case 1'!$K$35</definedName>
    <definedName name="Oil___Gas_case__0.00_1.00">'Discovery&amp;Prospect data-case 1'!$I$15</definedName>
    <definedName name="Oil_case__0.00_1.00">'Discovery&amp;Prospect data-case 1'!$E$15</definedName>
    <definedName name="Play_name">'Discovery&amp;Prospect data-case 1'!$C$3</definedName>
    <definedName name="Prosp_ID__or_New">'Discovery&amp;Prospect data-case 1'!$I$2</definedName>
    <definedName name="Prospect_name">'Discovery&amp;Prospect data-case 1'!$E$2</definedName>
    <definedName name="Reference_document">'Discovery&amp;Prospect data-case 1'!$G$4:$I$4</definedName>
    <definedName name="Registrert___init">'Discovery&amp;Prospect data-case 1'!$I$35</definedName>
    <definedName name="Registrert_Dato">'Discovery&amp;Prospect data-case 1'!$I$36</definedName>
    <definedName name="Reported_by_company">'Discovery&amp;Prospect data-case 1'!$E$4</definedName>
    <definedName name="Reservoir__P1___0.00_1.00">'Discovery&amp;Prospect data-case 1'!$C$16</definedName>
    <definedName name="Reservoir_Chrono__from">'Discovery&amp;Prospect data-case 1'!$C$12</definedName>
    <definedName name="Reservoir_Chrono__to">'Discovery&amp;Prospect data-case 1'!$C$13</definedName>
    <definedName name="Reservoir_litho__from">'Discovery&amp;Prospect data-case 1'!$E$12</definedName>
    <definedName name="Reservoir_litho__to">'Discovery&amp;Prospect data-case 1'!$E$13</definedName>
    <definedName name="Retention__P4___0.00_1.00">'Discovery&amp;Prospect data-case 1'!$I$16</definedName>
    <definedName name="Seal__Chrono">'Discovery&amp;Prospect data-case 1'!$K$12</definedName>
    <definedName name="Seal__Litho">'Discovery&amp;Prospect data-case 1'!$K$13</definedName>
    <definedName name="Seismic_database__2D_3D">'Discovery&amp;Prospect data-case 1'!$K$5</definedName>
    <definedName name="SeismicData">LegalValues!$H$2:$H$3</definedName>
    <definedName name="Source_Rock__chrono_primary">'Discovery&amp;Prospect data-case 1'!$G$12</definedName>
    <definedName name="Source_Rock__chrono_secondary">'Discovery&amp;Prospect data-case 1'!$G$13</definedName>
    <definedName name="Source_Rock__litho_primary">'Discovery&amp;Prospect data-case 1'!$I$12</definedName>
    <definedName name="Source_Rock__litho_secondary">'Discovery&amp;Prospect data-case 1'!$I$13</definedName>
    <definedName name="Structural_element">'Discovery&amp;Prospect data-case 1'!$E$5</definedName>
    <definedName name="Technical__oil___gas___oil___gas_case_____0.00_1.00">'Discovery&amp;Prospect data-case 1'!$C$15</definedName>
    <definedName name="Trap__P2____0.00_1.00">'Discovery&amp;Prospect data-case 1'!$E$16</definedName>
    <definedName name="Type_of_trap">'Discovery&amp;Prospect data-case 1'!$G$5</definedName>
    <definedName name="_xlnm.Print_Area" localSheetId="1">'Discovery&amp;Prospect data-case 1'!$B$1:$K$37</definedName>
    <definedName name="_xlnm.Print_Area" localSheetId="2">'Discovery&amp;Prospect data-case 2'!$B$1:$K$37</definedName>
    <definedName name="_xlnm.Print_Area" localSheetId="3">'Discovery&amp;Prospect data-case 3'!$B$1:$K$37</definedName>
    <definedName name="_xlnm.Print_Area" localSheetId="0">'Guidelines &amp; Definitions'!$B$1:$B$35</definedName>
    <definedName name="Water_depth__m_MSL____0">'Discovery&amp;Prospect data-case 1'!$I$5</definedName>
    <definedName name="YesNo">LegalValues!$F$2:$F$3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5" i="11" l="1"/>
  <c r="E15" i="10"/>
  <c r="I16" i="11" l="1"/>
  <c r="G16" i="11"/>
  <c r="E16" i="11"/>
  <c r="C16" i="11"/>
  <c r="I15" i="11"/>
  <c r="G15" i="11"/>
  <c r="C15" i="11"/>
  <c r="K13" i="11"/>
  <c r="I13" i="11"/>
  <c r="G13" i="11"/>
  <c r="E13" i="11"/>
  <c r="C13" i="11"/>
  <c r="K12" i="11"/>
  <c r="I12" i="11"/>
  <c r="G12" i="11"/>
  <c r="E12" i="11"/>
  <c r="C12" i="11"/>
  <c r="I5" i="11"/>
  <c r="G5" i="11"/>
  <c r="E5" i="11"/>
  <c r="K4" i="11"/>
  <c r="G4" i="11"/>
  <c r="E4" i="11"/>
  <c r="C3" i="11"/>
  <c r="I2" i="11"/>
  <c r="E2" i="11"/>
  <c r="C2" i="11"/>
  <c r="I15" i="10" l="1"/>
  <c r="G15" i="10"/>
  <c r="I16" i="10"/>
  <c r="G16" i="10"/>
  <c r="E16" i="10"/>
  <c r="C16" i="10"/>
  <c r="C15" i="10"/>
  <c r="K13" i="10"/>
  <c r="K12" i="10"/>
  <c r="I13" i="10"/>
  <c r="I12" i="10"/>
  <c r="G13" i="10"/>
  <c r="G12" i="10"/>
  <c r="E13" i="10"/>
  <c r="E12" i="10"/>
  <c r="C13" i="10"/>
  <c r="C12" i="10"/>
  <c r="I5" i="10"/>
  <c r="G5" i="10"/>
  <c r="E5" i="10"/>
  <c r="K4" i="10"/>
  <c r="G4" i="10"/>
  <c r="E4" i="10"/>
  <c r="C3" i="10"/>
  <c r="I2" i="10"/>
  <c r="C2" i="10"/>
</calcChain>
</file>

<file path=xl/sharedStrings.xml><?xml version="1.0" encoding="utf-8"?>
<sst xmlns="http://schemas.openxmlformats.org/spreadsheetml/2006/main" count="678" uniqueCount="439">
  <si>
    <t>Table 4: Discovery and Prospect data</t>
  </si>
  <si>
    <t xml:space="preserve">A new prospect form has been introduced, described in more detail below. </t>
  </si>
  <si>
    <r>
      <t>Each file shall include</t>
    </r>
    <r>
      <rPr>
        <u/>
        <sz val="11"/>
        <rFont val="Times New Roman"/>
        <family val="1"/>
      </rPr>
      <t xml:space="preserve"> one prospect only</t>
    </r>
    <r>
      <rPr>
        <sz val="11"/>
        <rFont val="Times New Roman"/>
        <family val="1"/>
      </rPr>
      <t xml:space="preserve"> (or lead or discovery). For prospects with alternative cases for hydrocarbon phases (oil vs gas vs oil&amp;gas case) the cases shall be reported one by one, </t>
    </r>
    <r>
      <rPr>
        <u/>
        <sz val="11"/>
        <rFont val="Times New Roman"/>
        <family val="1"/>
      </rPr>
      <t>one worksheet per case</t>
    </r>
    <r>
      <rPr>
        <sz val="11"/>
        <rFont val="Times New Roman"/>
        <family val="1"/>
      </rPr>
      <t xml:space="preserve"> - in the same file.
For input values with decimals, the legal decimal separator will be "." or "," dependent on the setup in your version of excel.
A listing with names of a selection of structural elements and litho- /chronostratigraphic names are attached in a separate work sheet in this file.
Cells coloured yellow are for NPD use only.</t>
    </r>
  </si>
  <si>
    <t>Definitions:</t>
  </si>
  <si>
    <t>Discovery</t>
  </si>
  <si>
    <t>One or several petroleum deposits discovered in the same well, in which through testing, sampling or logging there has been established a probability of the existence of mobile petroleum (includes both commercial and technical discovery).</t>
  </si>
  <si>
    <t>Prospect</t>
  </si>
  <si>
    <t>A possible petroleum trap with a mappable, delimited rock volume.</t>
  </si>
  <si>
    <t>Lead</t>
  </si>
  <si>
    <t>A possible petroleum trap where available data coverage and quality is insufficient for proper mapping and delimitation of the rock volume.</t>
  </si>
  <si>
    <t>Play</t>
  </si>
  <si>
    <t>A geographically and stratigraphically restricted area where a set of specific geological factors are present, making it possible to discover petroleum in producible quantities. Such geological factors are reservoir rocks, traps, mature source rocks and migration paths, and timing. All fields, discoveries and prospects within the same play are characterised by the play's specific set of geological factors.</t>
  </si>
  <si>
    <t>Risk analysis</t>
  </si>
  <si>
    <t>P1 = Probability of reservoir</t>
  </si>
  <si>
    <t>P2 = Probability of trap</t>
  </si>
  <si>
    <t>P3 = Probability of charge (source and migration)</t>
  </si>
  <si>
    <t>P4 = Probability of retention after accumulation</t>
  </si>
  <si>
    <t>Pdiscovery = probability of discovery of at least the estimated minimum volume (P100) = P1 x P2 x P3 x P4</t>
  </si>
  <si>
    <t>In addition to probability of discovery, the conditional probability of each case  should be specified (as fraction, where probability for oil case + gas case + oil&amp;gas (multiphase) case = 1,0).</t>
  </si>
  <si>
    <t>Reservoir and fluid parameters</t>
  </si>
  <si>
    <t>All reservoir and fluid parameters shall be submitted with low (P90), base and high (P10) values. 
The cut-off criteria for N/G calculation shall be entered as free text, to specify which cut-off values are used (for instance with regard to Vshale, porosity and permeability)</t>
  </si>
  <si>
    <t>Resources originally in place</t>
  </si>
  <si>
    <t xml:space="preserve">Comprise those volumes of petroleum resources originally in place in a deposit. The volumes shall be given at standard conditions.  </t>
  </si>
  <si>
    <t>Resources originally recoverable</t>
  </si>
  <si>
    <t>Comprise volumes of the total saleable/deliverable petroleum resources, calculated for the period from the start to the end of production, and based on the current understanding of the volumes in place and recovery factor.</t>
  </si>
  <si>
    <r>
      <t>Low estimates</t>
    </r>
    <r>
      <rPr>
        <b/>
        <sz val="11"/>
        <color indexed="8"/>
        <rFont val="Times New Roman"/>
        <family val="1"/>
      </rPr>
      <t>, base estimates</t>
    </r>
    <r>
      <rPr>
        <b/>
        <sz val="11"/>
        <color rgb="FFFF0000"/>
        <rFont val="Times New Roman"/>
        <family val="1"/>
      </rPr>
      <t xml:space="preserve"> </t>
    </r>
    <r>
      <rPr>
        <b/>
        <sz val="11"/>
        <color indexed="8"/>
        <rFont val="Times New Roman"/>
        <family val="1"/>
      </rPr>
      <t>and high estimates</t>
    </r>
  </si>
  <si>
    <t xml:space="preserve">All resource estimates shall be submitted as a low (P90), base (mode and mean) and a high (P10) estimate. </t>
  </si>
  <si>
    <t>The low estimate - P90</t>
  </si>
  <si>
    <t xml:space="preserve">The low estimate will be lower than the base estimate. It shall be 90 % probability for the successful recovery of the given estimate or more. With reference to the base estimate value, the P90 value should reflect possible downsides with regard to the geometry of the reservoir, reservoir and fluid parameters, and/or recovery factor. </t>
  </si>
  <si>
    <t>The base estimate</t>
  </si>
  <si>
    <r>
      <t xml:space="preserve">The base estimate will be the prevailing estimate, and shall reflect the current understanding of the reservoir geometry, reservoir and fluid parameters, and recovery factor. </t>
    </r>
    <r>
      <rPr>
        <sz val="12"/>
        <rFont val="Times New Roman"/>
        <family val="1"/>
      </rPr>
      <t>The base estimate should be reported both by the mean value and the mode value.</t>
    </r>
  </si>
  <si>
    <t>The high estimate - P10</t>
  </si>
  <si>
    <t xml:space="preserve">The high estimate will be higher than the base estimate. It shall be 10 % probability for the successful recovery of the given estimate or more. With reference to the base estimate value, the P10 value should reflect possible upsides with regard to the geometry of the reservoir, reservoir and fluid parameters, and/or recovery factor. </t>
  </si>
  <si>
    <t>Recovery factor</t>
  </si>
  <si>
    <t>The proportion of the originally in-place resources which can be recovered from the prospect.</t>
  </si>
  <si>
    <t>Table 4: Discovery and Prospect data (Enclose map)</t>
  </si>
  <si>
    <t>Block</t>
  </si>
  <si>
    <t>34/6, 35/4</t>
  </si>
  <si>
    <t>Prospect name</t>
  </si>
  <si>
    <t>Fagerbotnut Cook</t>
  </si>
  <si>
    <t>Discovery/Prosp/Lead</t>
  </si>
  <si>
    <t>Prosp ID (or New!)</t>
  </si>
  <si>
    <t>NOD will insert value</t>
  </si>
  <si>
    <t>NPD approved (Y/N)</t>
  </si>
  <si>
    <t>Play name</t>
  </si>
  <si>
    <t>New Play (Y/N)</t>
  </si>
  <si>
    <t>Outside play (Y/N)</t>
  </si>
  <si>
    <t>Oil, Gas or O&amp;G case:</t>
  </si>
  <si>
    <t>Oil</t>
  </si>
  <si>
    <t>Reported by company</t>
  </si>
  <si>
    <t>Aker BP</t>
  </si>
  <si>
    <t>Reference document</t>
  </si>
  <si>
    <t>Assessment year</t>
  </si>
  <si>
    <t>This is case no.:</t>
  </si>
  <si>
    <t>Structural element</t>
  </si>
  <si>
    <t>Tampen Spur</t>
  </si>
  <si>
    <t>Type of trap</t>
  </si>
  <si>
    <t>1.1.1 Up-thrown trap</t>
  </si>
  <si>
    <r>
      <t>Water depth [m MSL]</t>
    </r>
    <r>
      <rPr>
        <sz val="10"/>
        <rFont val="Arial"/>
        <family val="2"/>
      </rPr>
      <t xml:space="preserve"> (&gt;0)</t>
    </r>
  </si>
  <si>
    <t>Seismic database (2D/3D)</t>
  </si>
  <si>
    <t>3D</t>
  </si>
  <si>
    <t>Resources IN PLACE and RECOVERABLE</t>
  </si>
  <si>
    <t>Main phase</t>
  </si>
  <si>
    <t>Associated phase</t>
  </si>
  <si>
    <t>Volumes, this case</t>
  </si>
  <si>
    <t>Low (P90)</t>
  </si>
  <si>
    <t>Base, Mode</t>
  </si>
  <si>
    <t>Base, Mean</t>
  </si>
  <si>
    <t>High (P10)</t>
  </si>
  <si>
    <t>In place resources</t>
  </si>
  <si>
    <r>
      <t>Oil [10</t>
    </r>
    <r>
      <rPr>
        <vertAlign val="superscript"/>
        <sz val="10"/>
        <rFont val="Arial"/>
        <family val="2"/>
      </rPr>
      <t>6</t>
    </r>
    <r>
      <rPr>
        <sz val="10"/>
        <rFont val="Arial"/>
        <family val="2"/>
      </rPr>
      <t xml:space="preserve"> Sm</t>
    </r>
    <r>
      <rPr>
        <vertAlign val="superscript"/>
        <sz val="10"/>
        <rFont val="Arial"/>
        <family val="2"/>
      </rPr>
      <t>3</t>
    </r>
    <r>
      <rPr>
        <sz val="10"/>
        <rFont val="Arial"/>
        <family val="2"/>
      </rPr>
      <t>] (&gt;0.00)</t>
    </r>
  </si>
  <si>
    <r>
      <t>Gas [10</t>
    </r>
    <r>
      <rPr>
        <vertAlign val="superscript"/>
        <sz val="10"/>
        <rFont val="Arial"/>
        <family val="2"/>
      </rPr>
      <t>9</t>
    </r>
    <r>
      <rPr>
        <sz val="10"/>
        <rFont val="Arial"/>
        <family val="2"/>
      </rPr>
      <t xml:space="preserve"> Sm</t>
    </r>
    <r>
      <rPr>
        <vertAlign val="superscript"/>
        <sz val="10"/>
        <rFont val="Arial"/>
        <family val="2"/>
      </rPr>
      <t>3</t>
    </r>
    <r>
      <rPr>
        <sz val="10"/>
        <rFont val="Arial"/>
        <family val="2"/>
      </rPr>
      <t>] (&gt;0.00)</t>
    </r>
  </si>
  <si>
    <t>Recoverable resources</t>
  </si>
  <si>
    <t>Reservoir Chrono (from)</t>
  </si>
  <si>
    <t xml:space="preserve"> Sinemurian</t>
  </si>
  <si>
    <t>Reservoir litho (from)</t>
  </si>
  <si>
    <t xml:space="preserve"> Burton fm</t>
  </si>
  <si>
    <t>Source Rock, chrono primary</t>
  </si>
  <si>
    <t xml:space="preserve"> Aalenian</t>
  </si>
  <si>
    <t>Source Rock, litho primary</t>
  </si>
  <si>
    <t xml:space="preserve"> Drake fm</t>
  </si>
  <si>
    <t>Seal, Chrono</t>
  </si>
  <si>
    <t>Reservoir Chrono (to)</t>
  </si>
  <si>
    <t xml:space="preserve"> Toarcian</t>
  </si>
  <si>
    <t>Reservoir litho (to)</t>
  </si>
  <si>
    <t xml:space="preserve"> Cook fm</t>
  </si>
  <si>
    <t>Source Rock, chrono secondary</t>
  </si>
  <si>
    <t xml:space="preserve"> Hettangian</t>
  </si>
  <si>
    <t>Source Rock, litho secondary</t>
  </si>
  <si>
    <t xml:space="preserve">Seal, Litho  </t>
  </si>
  <si>
    <t>Probability [fraction]</t>
  </si>
  <si>
    <r>
      <t xml:space="preserve">Total (oil + gas + oil &amp; gas case ) </t>
    </r>
    <r>
      <rPr>
        <sz val="10"/>
        <color rgb="FFFF0000"/>
        <rFont val="Arial"/>
        <family val="2"/>
      </rPr>
      <t xml:space="preserve"> </t>
    </r>
    <r>
      <rPr>
        <sz val="10"/>
        <rFont val="Arial"/>
        <family val="2"/>
      </rPr>
      <t>(0.00-1.00)</t>
    </r>
  </si>
  <si>
    <t>Oil case (0.00-1.00)</t>
  </si>
  <si>
    <t>Gas case (0.00-1.00)</t>
  </si>
  <si>
    <t>Oil &amp; Gas case (0.00-1.00)</t>
  </si>
  <si>
    <t>Reservoir (P1) (0.00-1.00)</t>
  </si>
  <si>
    <t>Trap (P2)  (0.00-1.00)</t>
  </si>
  <si>
    <t>Charge (P3)  (0.00-1.00)</t>
  </si>
  <si>
    <t>Retention (P4) (0.00-1.00)</t>
  </si>
  <si>
    <t>Parametres:</t>
  </si>
  <si>
    <t>Base</t>
  </si>
  <si>
    <t>Depth to top of prospect  [m MSL] (&gt; 0)</t>
  </si>
  <si>
    <r>
      <t>Area of closure [km</t>
    </r>
    <r>
      <rPr>
        <vertAlign val="superscript"/>
        <sz val="10"/>
        <color indexed="8"/>
        <rFont val="Arial"/>
        <family val="2"/>
      </rPr>
      <t>2</t>
    </r>
    <r>
      <rPr>
        <sz val="10"/>
        <color indexed="8"/>
        <rFont val="Arial"/>
        <family val="2"/>
      </rPr>
      <t>] (&gt; 0.0)</t>
    </r>
  </si>
  <si>
    <t>Reservoir thickness [m] (&gt; 0)</t>
  </si>
  <si>
    <t>HC column in prospect [m] (&gt; 0)</t>
  </si>
  <si>
    <r>
      <t>Gross rock vol. [10</t>
    </r>
    <r>
      <rPr>
        <vertAlign val="superscript"/>
        <sz val="10"/>
        <color indexed="8"/>
        <rFont val="Arial"/>
        <family val="2"/>
      </rPr>
      <t>9</t>
    </r>
    <r>
      <rPr>
        <sz val="10"/>
        <color indexed="8"/>
        <rFont val="Arial"/>
        <family val="2"/>
      </rPr>
      <t xml:space="preserve"> m</t>
    </r>
    <r>
      <rPr>
        <vertAlign val="superscript"/>
        <sz val="10"/>
        <color indexed="8"/>
        <rFont val="Arial"/>
        <family val="2"/>
      </rPr>
      <t>3</t>
    </r>
    <r>
      <rPr>
        <sz val="10"/>
        <color indexed="8"/>
        <rFont val="Arial"/>
        <family val="2"/>
      </rPr>
      <t>] (&gt; 0.000)</t>
    </r>
  </si>
  <si>
    <t>Net / Gross [fraction] (0.00-1.00)</t>
  </si>
  <si>
    <t>Porosity [fraction] (0.00-1.00)</t>
  </si>
  <si>
    <t>Permeability [mD] (&gt; 0.0)</t>
  </si>
  <si>
    <t>Water Saturation [fraction] (0.00-1.00)</t>
  </si>
  <si>
    <t>Bg [Rm3/Sm3] (&lt; 1.0000)</t>
  </si>
  <si>
    <t>1/Bo [Sm3/Rm3]  (&lt; 1.00)</t>
  </si>
  <si>
    <r>
      <t>GOR, free gas [Sm</t>
    </r>
    <r>
      <rPr>
        <vertAlign val="superscript"/>
        <sz val="10"/>
        <color theme="1"/>
        <rFont val="Arial"/>
        <family val="2"/>
      </rPr>
      <t>3</t>
    </r>
    <r>
      <rPr>
        <sz val="10"/>
        <color theme="1"/>
        <rFont val="Arial"/>
        <family val="2"/>
      </rPr>
      <t>/Sm</t>
    </r>
    <r>
      <rPr>
        <vertAlign val="superscript"/>
        <sz val="10"/>
        <color theme="1"/>
        <rFont val="Arial"/>
        <family val="2"/>
      </rPr>
      <t>3</t>
    </r>
    <r>
      <rPr>
        <sz val="10"/>
        <color theme="1"/>
        <rFont val="Arial"/>
        <family val="2"/>
      </rPr>
      <t>] (&gt; 0)</t>
    </r>
  </si>
  <si>
    <r>
      <t>GOR, oil [Sm</t>
    </r>
    <r>
      <rPr>
        <vertAlign val="superscript"/>
        <sz val="10"/>
        <color theme="1"/>
        <rFont val="Arial"/>
        <family val="2"/>
      </rPr>
      <t>3</t>
    </r>
    <r>
      <rPr>
        <sz val="10"/>
        <color theme="1"/>
        <rFont val="Arial"/>
        <family val="2"/>
      </rPr>
      <t>/Sm</t>
    </r>
    <r>
      <rPr>
        <vertAlign val="superscript"/>
        <sz val="10"/>
        <color theme="1"/>
        <rFont val="Arial"/>
        <family val="2"/>
      </rPr>
      <t>3</t>
    </r>
    <r>
      <rPr>
        <sz val="10"/>
        <color theme="1"/>
        <rFont val="Arial"/>
        <family val="2"/>
      </rPr>
      <t>] (&gt; 0)</t>
    </r>
  </si>
  <si>
    <t>Recov. factor, oil main phase [fraction] (0.00-1.00)</t>
  </si>
  <si>
    <t>Recov. factor, gas ass. phase [fraction] (0.00-1.00)</t>
  </si>
  <si>
    <t>Recov. factor, gas main phase [fraction] (0.00-1.00)</t>
  </si>
  <si>
    <t>Recov. factor, liquid ass. phase [fraction] (0.00-1.00)</t>
  </si>
  <si>
    <t>For NPD use:</t>
  </si>
  <si>
    <r>
      <t>Temperature, top res [</t>
    </r>
    <r>
      <rPr>
        <vertAlign val="superscript"/>
        <sz val="10"/>
        <rFont val="Arial"/>
        <family val="2"/>
      </rPr>
      <t>o</t>
    </r>
    <r>
      <rPr>
        <sz val="10"/>
        <rFont val="Arial"/>
        <family val="2"/>
      </rPr>
      <t>C] (&gt;0)</t>
    </r>
  </si>
  <si>
    <t>Innrapp. av geolog-init:</t>
  </si>
  <si>
    <t>Registrert - init:</t>
  </si>
  <si>
    <t>NPD will insert value</t>
  </si>
  <si>
    <t>Kart oppdatert</t>
  </si>
  <si>
    <t>Pressure, top res [bar] (&gt;0)</t>
  </si>
  <si>
    <t>Dato:</t>
  </si>
  <si>
    <t>Registrert Dato:</t>
  </si>
  <si>
    <t>Kart dato</t>
  </si>
  <si>
    <t>Cut off criteria for N/G calculation</t>
  </si>
  <si>
    <t>1.</t>
  </si>
  <si>
    <t>2.</t>
  </si>
  <si>
    <t xml:space="preserve">3. </t>
  </si>
  <si>
    <t>Kart nr</t>
  </si>
  <si>
    <t>Gas</t>
  </si>
  <si>
    <t>Total (oil + gas + oil &amp; gas case )  (0.00-1.00)</t>
  </si>
  <si>
    <t>Comments</t>
  </si>
  <si>
    <t>Structural elements 
(North Sea)</t>
  </si>
  <si>
    <t>Structural elements  (Norwegian Sea)</t>
  </si>
  <si>
    <t>Structural elements 
(Barents Sea)</t>
  </si>
  <si>
    <t>Chronostratigraphy (ICS)</t>
  </si>
  <si>
    <t>Lithostratigraphy (North Sea)</t>
  </si>
  <si>
    <t>Lithostratigraphy (Norwegian Sea)</t>
  </si>
  <si>
    <t>Lithostratigraphy (Barents Sea)</t>
  </si>
  <si>
    <t>Name</t>
  </si>
  <si>
    <t>Level</t>
  </si>
  <si>
    <t>ØYGARDEN FAULT ZONE</t>
  </si>
  <si>
    <t>VØRING BASIN</t>
  </si>
  <si>
    <t xml:space="preserve"> BJARMELAND PLATFORM      </t>
  </si>
  <si>
    <t>DEVONIAN</t>
  </si>
  <si>
    <t>EAST SHETLAND BASIN</t>
  </si>
  <si>
    <t>RÅS BASIN</t>
  </si>
  <si>
    <t xml:space="preserve"> GARDARBANKEN HIGH           </t>
  </si>
  <si>
    <t>Lower</t>
  </si>
  <si>
    <t>TAMPEN SPUR</t>
  </si>
  <si>
    <t>HELLAND-HANSEN ARCH</t>
  </si>
  <si>
    <t xml:space="preserve"> HAAPET DOME</t>
  </si>
  <si>
    <t>Lochkovian</t>
  </si>
  <si>
    <t>MAKRELL HORST</t>
  </si>
  <si>
    <t>SLETTRINGEN RIDGE</t>
  </si>
  <si>
    <t xml:space="preserve"> HOOP FAULT COMPLEX</t>
  </si>
  <si>
    <t>Pragian</t>
  </si>
  <si>
    <t>VIKING GRABEN</t>
  </si>
  <si>
    <t>GRIP HIGH</t>
  </si>
  <si>
    <t xml:space="preserve"> MAUD BASIN           </t>
  </si>
  <si>
    <t>Emsian</t>
  </si>
  <si>
    <t>MARFLO SPUR</t>
  </si>
  <si>
    <t>TRÆNA BASIN</t>
  </si>
  <si>
    <t xml:space="preserve"> MERCURIUS HIGH          </t>
  </si>
  <si>
    <t>Middle</t>
  </si>
  <si>
    <t>LOMRE TERRACE</t>
  </si>
  <si>
    <t>NÅGRIND SYNCLINE</t>
  </si>
  <si>
    <t xml:space="preserve"> NORSEL HIGH            </t>
  </si>
  <si>
    <t>Eifelian</t>
  </si>
  <si>
    <t>For Lithostratigrahic names, please refer to www.npd.no (fact pages)</t>
  </si>
  <si>
    <t>SLEIPNER TERRACE</t>
  </si>
  <si>
    <t>NYK HIGH</t>
  </si>
  <si>
    <t xml:space="preserve"> NYSLEPPEN FAULT COMPLEX      </t>
  </si>
  <si>
    <t>Givetian</t>
  </si>
  <si>
    <t>SOGN GRABEN</t>
  </si>
  <si>
    <t>UTGARD HIGH</t>
  </si>
  <si>
    <t xml:space="preserve"> POLSTJERNA FAULT COMP</t>
  </si>
  <si>
    <t>Upper</t>
  </si>
  <si>
    <t>MÅLØY TERRACE</t>
  </si>
  <si>
    <t>HEL GRABEN</t>
  </si>
  <si>
    <t xml:space="preserve"> SAMSON DOME             </t>
  </si>
  <si>
    <t>Frasnian</t>
  </si>
  <si>
    <t>SELJE HORST</t>
  </si>
  <si>
    <t>NAGLFAR DOME</t>
  </si>
  <si>
    <t xml:space="preserve"> SVALIS DOME             </t>
  </si>
  <si>
    <t>Famennian</t>
  </si>
  <si>
    <t>UER TERRACE</t>
  </si>
  <si>
    <t>FENRIS GRABEN</t>
  </si>
  <si>
    <t xml:space="preserve"> SWAEN GRABEN          </t>
  </si>
  <si>
    <t>CARBONIFEROUS</t>
  </si>
  <si>
    <t>HORDA PLATFORM</t>
  </si>
  <si>
    <t>FLES FAULT COMPLEX</t>
  </si>
  <si>
    <t xml:space="preserve"> BJØRNØYA BASIN          </t>
  </si>
  <si>
    <t>Missisippian Lower</t>
  </si>
  <si>
    <t>UTSIRA HIGH</t>
  </si>
  <si>
    <t>REVFALLET FAULT COMPLEX</t>
  </si>
  <si>
    <t xml:space="preserve"> FINGERDJUPET SUB-BASIN     </t>
  </si>
  <si>
    <t>Tournaisian</t>
  </si>
  <si>
    <t>STORD BASIN</t>
  </si>
  <si>
    <t>KLAKK FAULT COMPLEX</t>
  </si>
  <si>
    <t xml:space="preserve"> LEIRDJUPET FAULT COMP    </t>
  </si>
  <si>
    <t>Missisippian Middle</t>
  </si>
  <si>
    <t>PATCH BANK RIDGE</t>
  </si>
  <si>
    <t>SURT LINEAMENT</t>
  </si>
  <si>
    <t xml:space="preserve"> VESLEMØY HIGH          </t>
  </si>
  <si>
    <t>Visean</t>
  </si>
  <si>
    <t>BRAGE HORST</t>
  </si>
  <si>
    <t>RYM FAULT ZONE</t>
  </si>
  <si>
    <t xml:space="preserve"> BJØRNØYRENNA F. COMP      </t>
  </si>
  <si>
    <t>Missisippian Upper</t>
  </si>
  <si>
    <t>BRAGE FAULT</t>
  </si>
  <si>
    <t>GJALLAR RIDGE</t>
  </si>
  <si>
    <t xml:space="preserve"> EDGEØYA PLATFORM       </t>
  </si>
  <si>
    <t>Serpukhovian</t>
  </si>
  <si>
    <t>BJØRGVIN ARCH</t>
  </si>
  <si>
    <t>DØNNA TERRACE</t>
  </si>
  <si>
    <t xml:space="preserve"> FEDYNSKY HIGH</t>
  </si>
  <si>
    <t>Pennsylvanian Lower</t>
  </si>
  <si>
    <t>OSEBERG FAULT BLOCK</t>
  </si>
  <si>
    <t>HALTEN TERRACE</t>
  </si>
  <si>
    <t xml:space="preserve"> FINNMARK PLATFORM      </t>
  </si>
  <si>
    <t>Bashkirian</t>
  </si>
  <si>
    <t>NORWEGIAN DANISH BASIN</t>
  </si>
  <si>
    <t>SKLINNA RIDGE</t>
  </si>
  <si>
    <t xml:space="preserve"> MÅSØY FAULT COMPLEX      </t>
  </si>
  <si>
    <t>Pennsylvanian Middle</t>
  </si>
  <si>
    <t>LING DEPRESSION</t>
  </si>
  <si>
    <t>GRINDA GRABEN</t>
  </si>
  <si>
    <t xml:space="preserve"> SIGNALHORN DOME</t>
  </si>
  <si>
    <t>Moscovian</t>
  </si>
  <si>
    <t>ÅSTA GRABEN</t>
  </si>
  <si>
    <t>HØGBRAKEN HORST</t>
  </si>
  <si>
    <t xml:space="preserve"> THOR IVERSEN FAULT COMP      </t>
  </si>
  <si>
    <t>Pennsylvanian Upper</t>
  </si>
  <si>
    <t>EGERSUND BASIN</t>
  </si>
  <si>
    <t>ELLINGRÅSA GRABEN</t>
  </si>
  <si>
    <t xml:space="preserve"> TIDDLYBANKEN BASIN        </t>
  </si>
  <si>
    <t>Kasimovian</t>
  </si>
  <si>
    <t>LISTA FAULT BLOCK COMP.</t>
  </si>
  <si>
    <t>GIMSAN BASIN</t>
  </si>
  <si>
    <t xml:space="preserve"> TROMS-FINNMARK F. COMP </t>
  </si>
  <si>
    <t>Gzhelian</t>
  </si>
  <si>
    <t>KRABBE FAULT ZONE</t>
  </si>
  <si>
    <t>KYA FAULT ZONE</t>
  </si>
  <si>
    <t xml:space="preserve"> HAMMERFEST BASIN        </t>
  </si>
  <si>
    <t>PERMIAN</t>
  </si>
  <si>
    <t>KREPS FAULT ZONE</t>
  </si>
  <si>
    <t>GJÆSLINGAN LINEAMENT</t>
  </si>
  <si>
    <t xml:space="preserve"> HARSTAD BASIN        </t>
  </si>
  <si>
    <t>Cisuralian</t>
  </si>
  <si>
    <t>HOLMSLAND FAULT ZONE</t>
  </si>
  <si>
    <t>VEMA DOME</t>
  </si>
  <si>
    <t xml:space="preserve"> HORNSUND FAULT COMP      </t>
  </si>
  <si>
    <t>Asselian</t>
  </si>
  <si>
    <t>SELE HIGH</t>
  </si>
  <si>
    <t>VIGRID SYNCLINE</t>
  </si>
  <si>
    <t xml:space="preserve"> KNØLEGGA FAULT ZONE    </t>
  </si>
  <si>
    <t>Sakmarian</t>
  </si>
  <si>
    <t>FENNOSCANDIAN BORDER</t>
  </si>
  <si>
    <t>YTREHOLMEN FAULT ZONE</t>
  </si>
  <si>
    <t xml:space="preserve"> KONG KARL PLATFORM    </t>
  </si>
  <si>
    <t>Artinskian</t>
  </si>
  <si>
    <t>ROTT BASIN</t>
  </si>
  <si>
    <t>VØRING MARGINAL HIGH</t>
  </si>
  <si>
    <t xml:space="preserve"> LOPPA HIGH                 </t>
  </si>
  <si>
    <t>Kungurian</t>
  </si>
  <si>
    <t>STAVANGER PLATFORM</t>
  </si>
  <si>
    <t>VØRING ESCARPMENT</t>
  </si>
  <si>
    <t xml:space="preserve"> ASTERIAS FAULT COMP   </t>
  </si>
  <si>
    <t>Guadalupian</t>
  </si>
  <si>
    <t>EIGERØY HORST</t>
  </si>
  <si>
    <t>GLEIPNE FRACTURE ZONE</t>
  </si>
  <si>
    <t xml:space="preserve"> POLHEM SUB-PLATFORM     </t>
  </si>
  <si>
    <t>Roadian</t>
  </si>
  <si>
    <t>VARNES GRABEN</t>
  </si>
  <si>
    <t>JANMAYEN LINEAMENT</t>
  </si>
  <si>
    <t xml:space="preserve"> NORDKAPP BASIN       </t>
  </si>
  <si>
    <t>Wordian</t>
  </si>
  <si>
    <t>FARSUND BASIN</t>
  </si>
  <si>
    <t>JANMAYEN FRACTURE ZONE</t>
  </si>
  <si>
    <t xml:space="preserve"> VESLEKARI DOME</t>
  </si>
  <si>
    <t>Capitanian</t>
  </si>
  <si>
    <t>FJERRITSLEV FAULT ZONE</t>
  </si>
  <si>
    <t>BIVROST LINEAMENT</t>
  </si>
  <si>
    <t xml:space="preserve"> OLGA BASIN              </t>
  </si>
  <si>
    <t>Lopingian</t>
  </si>
  <si>
    <t>SØRVESTLANDET HIGH</t>
  </si>
  <si>
    <t>BIVROST FRACTURE ZONE</t>
  </si>
  <si>
    <t xml:space="preserve"> RINGVASSØY-LOPPA F COMP    </t>
  </si>
  <si>
    <t>Wuchiapingian</t>
  </si>
  <si>
    <t>REKEFAULT ZONE</t>
  </si>
  <si>
    <t>TRØNDELAG PLATFORM</t>
  </si>
  <si>
    <t xml:space="preserve"> SENTRALBANKEN HIGH        </t>
  </si>
  <si>
    <t>Changhsingian</t>
  </si>
  <si>
    <t>HUMMER FAULT ZONE</t>
  </si>
  <si>
    <t>NORDLAND RIDGE</t>
  </si>
  <si>
    <t xml:space="preserve"> STAPPEN HIGH          </t>
  </si>
  <si>
    <t>TRIASSIC</t>
  </si>
  <si>
    <t>JÆREN HIGH</t>
  </si>
  <si>
    <t>SØR HIGH</t>
  </si>
  <si>
    <t xml:space="preserve"> SØRKAPP BASIN          </t>
  </si>
  <si>
    <t>ULA GYDA FAULT ZONE</t>
  </si>
  <si>
    <t>RØDØY HIGH</t>
  </si>
  <si>
    <t xml:space="preserve"> SØRVESTSNAGET BASIN     </t>
  </si>
  <si>
    <t>Induan</t>
  </si>
  <si>
    <t>COFFEE SOIL FAULT</t>
  </si>
  <si>
    <t>GRØNØY HIGH</t>
  </si>
  <si>
    <t xml:space="preserve"> VESTBAKKEN VOLCANIC PROV.   </t>
  </si>
  <si>
    <t>Olenekian</t>
  </si>
  <si>
    <t>CENTRAL TROUGH</t>
  </si>
  <si>
    <t>HELGELAND BASIN</t>
  </si>
  <si>
    <t xml:space="preserve"> TROMSØ BASIN        </t>
  </si>
  <si>
    <t>COD TERRACE</t>
  </si>
  <si>
    <t>VEGA HIGH</t>
  </si>
  <si>
    <t xml:space="preserve"> SENJA RIDGE              </t>
  </si>
  <si>
    <t>Anisian</t>
  </si>
  <si>
    <t>HIDRA HIGH</t>
  </si>
  <si>
    <t xml:space="preserve">YLVINGEN FAULT ZONE </t>
  </si>
  <si>
    <t xml:space="preserve"> YERMAK PLATEAU         </t>
  </si>
  <si>
    <t>Ladinian</t>
  </si>
  <si>
    <t>STEINBIT TERRACE</t>
  </si>
  <si>
    <t>BREMSTEIN FAULT COMPLEX</t>
  </si>
  <si>
    <t>PIGGVAR TERRACE</t>
  </si>
  <si>
    <t>VINGLEIA FAULT COMPLEX</t>
  </si>
  <si>
    <t>Carnian</t>
  </si>
  <si>
    <t>BREIFLABB BASIN</t>
  </si>
  <si>
    <t xml:space="preserve">FROAN BASIN </t>
  </si>
  <si>
    <t>Norian</t>
  </si>
  <si>
    <t>FEDA GRABEN</t>
  </si>
  <si>
    <t xml:space="preserve">FRØYA HIGH </t>
  </si>
  <si>
    <t>Rhaetian</t>
  </si>
  <si>
    <t>GERTRUD GRABEN</t>
  </si>
  <si>
    <t xml:space="preserve">MØRE BASIN </t>
  </si>
  <si>
    <t>JURASSIC</t>
  </si>
  <si>
    <t>LINDESNES RIDGE</t>
  </si>
  <si>
    <t>MØRE-TRØNDELAG F COM</t>
  </si>
  <si>
    <t>ÅL BASIN</t>
  </si>
  <si>
    <t>MANET RIDGE</t>
  </si>
  <si>
    <t>Hettangian</t>
  </si>
  <si>
    <t>GRENSEN NOSE</t>
  </si>
  <si>
    <t>GNAUSEN HIGH</t>
  </si>
  <si>
    <t>Sinemurian</t>
  </si>
  <si>
    <t>JOSEPHINE HIGH</t>
  </si>
  <si>
    <t>GISKE HIGH</t>
  </si>
  <si>
    <t>Pliensbachian</t>
  </si>
  <si>
    <t>SØGNE BASIN</t>
  </si>
  <si>
    <t xml:space="preserve">GOSSA HIGH </t>
  </si>
  <si>
    <t>Toarcian</t>
  </si>
  <si>
    <t>ONA HIGH</t>
  </si>
  <si>
    <t>MAGNUS BASIN</t>
  </si>
  <si>
    <t>Aalenian</t>
  </si>
  <si>
    <t>MARULK BASIN</t>
  </si>
  <si>
    <t>Bajocian</t>
  </si>
  <si>
    <t>SLØREBOTN SUB-BASIN</t>
  </si>
  <si>
    <t>Bathonian</t>
  </si>
  <si>
    <t>ORMEN LANGE DOME</t>
  </si>
  <si>
    <t>Cellovian</t>
  </si>
  <si>
    <t>VIGRA HIGH</t>
  </si>
  <si>
    <t>MODGUNN ARCH</t>
  </si>
  <si>
    <t>Oxfordian</t>
  </si>
  <si>
    <t>MØRE MARGINAL HIGH</t>
  </si>
  <si>
    <t>Kimmeridgian</t>
  </si>
  <si>
    <t>FÆRØY-SHETLAND ESCARPMENT</t>
  </si>
  <si>
    <t>Tithonian</t>
  </si>
  <si>
    <t>VESTFJORDEN BASIN</t>
  </si>
  <si>
    <t>CRETACEOUS</t>
  </si>
  <si>
    <t>LOFOTEN RIDGE</t>
  </si>
  <si>
    <t>RIBBAN BASIN</t>
  </si>
  <si>
    <t>Berriasian</t>
  </si>
  <si>
    <t>SKOMVÆR SUB-BASIN</t>
  </si>
  <si>
    <t>Valanginian</t>
  </si>
  <si>
    <t>HAVBÅEN SUB-BASIN</t>
  </si>
  <si>
    <t>Hauterivian</t>
  </si>
  <si>
    <t>UTRØST RIDGE</t>
  </si>
  <si>
    <t>Barremian</t>
  </si>
  <si>
    <t>RØST HIGH</t>
  </si>
  <si>
    <t>Aptian</t>
  </si>
  <si>
    <t>MARMÆLE SPUR</t>
  </si>
  <si>
    <t>Albian</t>
  </si>
  <si>
    <t>JENNEGGA HIGH</t>
  </si>
  <si>
    <t>VESTERDJUPET FAULT ZONE</t>
  </si>
  <si>
    <t>Cenomanian</t>
  </si>
  <si>
    <t>Turonian</t>
  </si>
  <si>
    <t>Coniacian</t>
  </si>
  <si>
    <t>Santonian</t>
  </si>
  <si>
    <t>Campanian</t>
  </si>
  <si>
    <t>Maastrichtian</t>
  </si>
  <si>
    <t>PALEOGENE</t>
  </si>
  <si>
    <t>Paleocene</t>
  </si>
  <si>
    <t>Danian</t>
  </si>
  <si>
    <t>Selandian</t>
  </si>
  <si>
    <t>Thanetian</t>
  </si>
  <si>
    <t>Eocene</t>
  </si>
  <si>
    <t>Ypresian</t>
  </si>
  <si>
    <t>Lutetian</t>
  </si>
  <si>
    <t>Bartonian</t>
  </si>
  <si>
    <t>Priabonian</t>
  </si>
  <si>
    <t>Oligocene</t>
  </si>
  <si>
    <t>Rupelian</t>
  </si>
  <si>
    <t>Chattian</t>
  </si>
  <si>
    <t>NEOGENE</t>
  </si>
  <si>
    <t>Miocene</t>
  </si>
  <si>
    <t>Aquitanian</t>
  </si>
  <si>
    <t>Burdigalian</t>
  </si>
  <si>
    <t>Langhian</t>
  </si>
  <si>
    <t>Serravallian</t>
  </si>
  <si>
    <t>Tortonian</t>
  </si>
  <si>
    <t>Messinian</t>
  </si>
  <si>
    <t>Pliocene</t>
  </si>
  <si>
    <t>Zanclean</t>
  </si>
  <si>
    <t>Piacenzian</t>
  </si>
  <si>
    <t>Pleistocene</t>
  </si>
  <si>
    <t>Gelasian</t>
  </si>
  <si>
    <t>Calabrian</t>
  </si>
  <si>
    <t>Ionian</t>
  </si>
  <si>
    <t>Tarantian</t>
  </si>
  <si>
    <t>Holocene</t>
  </si>
  <si>
    <t>Case</t>
  </si>
  <si>
    <t>CaseNo</t>
  </si>
  <si>
    <t>CaseNo1</t>
  </si>
  <si>
    <t>CaseNo2</t>
  </si>
  <si>
    <t>CaseNo3</t>
  </si>
  <si>
    <t>YesNo</t>
  </si>
  <si>
    <t>DiscoveryProspectLead</t>
  </si>
  <si>
    <t>SeismicData</t>
  </si>
  <si>
    <t>1 of 1</t>
  </si>
  <si>
    <t>2 of 2</t>
  </si>
  <si>
    <t>3 of 3</t>
  </si>
  <si>
    <t>Yes</t>
  </si>
  <si>
    <t>2D</t>
  </si>
  <si>
    <t>1 of 2</t>
  </si>
  <si>
    <t>2 of 3</t>
  </si>
  <si>
    <t>No</t>
  </si>
  <si>
    <t>Oil&amp;Gas</t>
  </si>
  <si>
    <t>1 of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</si>
</sst>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164" formatCode="0.0"/>
    <numFmt numFmtId="165" formatCode="0.000"/>
    <numFmt numFmtId="166" formatCode="0.0000"/>
  </numFmts>
  <fonts count="38" x14ac:knownFonts="1">
    <font>
      <sz val="11"/>
      <color theme="1"/>
      <name val="Calibri"/>
      <family val="2"/>
      <scheme val="minor"/>
    </font>
    <font>
      <sz val="11"/>
      <color indexed="8"/>
      <name val="Arial"/>
      <family val="2"/>
    </font>
    <font>
      <b/>
      <sz val="14"/>
      <color indexed="8"/>
      <name val="Times New Roman"/>
      <family val="1"/>
    </font>
    <font>
      <sz val="10"/>
      <color indexed="8"/>
      <name val="Times New Roman"/>
      <family val="1"/>
    </font>
    <font>
      <b/>
      <sz val="11"/>
      <color indexed="8"/>
      <name val="Times New Roman"/>
      <family val="1"/>
    </font>
    <font>
      <sz val="11"/>
      <color theme="1"/>
      <name val="Times New Roman"/>
      <family val="1"/>
    </font>
    <font>
      <b/>
      <sz val="11"/>
      <color rgb="FFFF0000"/>
      <name val="Times New Roman"/>
      <family val="1"/>
    </font>
    <font>
      <b/>
      <sz val="14"/>
      <color theme="1"/>
      <name val="Calibri"/>
      <family val="2"/>
      <scheme val="minor"/>
    </font>
    <font>
      <sz val="11"/>
      <name val="Times New Roman"/>
      <family val="1"/>
    </font>
    <font>
      <b/>
      <sz val="11"/>
      <color theme="1"/>
      <name val="Arial"/>
      <family val="2"/>
    </font>
    <font>
      <vertAlign val="superscript"/>
      <sz val="10"/>
      <color indexed="8"/>
      <name val="Arial"/>
      <family val="2"/>
    </font>
    <font>
      <sz val="10"/>
      <color indexed="8"/>
      <name val="Arial"/>
      <family val="2"/>
    </font>
    <font>
      <sz val="10"/>
      <color theme="1"/>
      <name val="Arial"/>
      <family val="2"/>
    </font>
    <font>
      <i/>
      <sz val="10"/>
      <color theme="1"/>
      <name val="Arial"/>
      <family val="2"/>
    </font>
    <font>
      <b/>
      <sz val="12"/>
      <color theme="1"/>
      <name val="Arial"/>
      <family val="2"/>
    </font>
    <font>
      <sz val="10"/>
      <name val="Arial"/>
      <family val="2"/>
    </font>
    <font>
      <sz val="10"/>
      <color rgb="FFFF0000"/>
      <name val="Arial"/>
      <family val="2"/>
    </font>
    <font>
      <vertAlign val="superscript"/>
      <sz val="10"/>
      <color theme="1"/>
      <name val="Arial"/>
      <family val="2"/>
    </font>
    <font>
      <vertAlign val="superscript"/>
      <sz val="10"/>
      <name val="Arial"/>
      <family val="2"/>
    </font>
    <font>
      <b/>
      <sz val="11"/>
      <color theme="1"/>
      <name val="Calibri"/>
      <family val="2"/>
      <scheme val="minor"/>
    </font>
    <font>
      <sz val="11"/>
      <name val="Calibri"/>
      <family val="2"/>
      <scheme val="minor"/>
    </font>
    <font>
      <b/>
      <sz val="11"/>
      <name val="Times New Roman"/>
      <family val="1"/>
    </font>
    <font>
      <sz val="12"/>
      <name val="Times New Roman"/>
      <family val="1"/>
    </font>
    <font>
      <b/>
      <sz val="10"/>
      <color theme="1"/>
      <name val="Arial"/>
      <family val="2"/>
    </font>
    <font>
      <sz val="8"/>
      <color theme="1"/>
      <name val="Arial"/>
      <family val="2"/>
    </font>
    <font>
      <sz val="10"/>
      <name val="Arial"/>
      <family val="2"/>
    </font>
    <font>
      <b/>
      <sz val="12"/>
      <name val="Arial"/>
      <family val="2"/>
    </font>
    <font>
      <b/>
      <sz val="10"/>
      <name val="Times New Roman"/>
      <family val="1"/>
    </font>
    <font>
      <sz val="10"/>
      <name val="Times New Roman"/>
      <family val="1"/>
    </font>
    <font>
      <b/>
      <sz val="10"/>
      <color indexed="8"/>
      <name val="Times New Roman"/>
      <family val="1"/>
    </font>
    <font>
      <i/>
      <sz val="10"/>
      <color indexed="8"/>
      <name val="Times New Roman"/>
      <family val="1"/>
    </font>
    <font>
      <i/>
      <sz val="10"/>
      <name val="Times New Roman"/>
      <family val="1"/>
    </font>
    <font>
      <sz val="10"/>
      <name val="Courier New"/>
      <family val="3"/>
    </font>
    <font>
      <sz val="11"/>
      <color indexed="8"/>
      <name val="Times New Roman"/>
      <family val="1"/>
    </font>
    <font>
      <u/>
      <sz val="11"/>
      <name val="Times New Roman"/>
      <family val="1"/>
    </font>
    <font>
      <sz val="10"/>
      <color rgb="FF000000"/>
      <name val="Arial"/>
      <family val="2"/>
    </font>
    <font>
      <sz val="10"/>
      <color rgb="FFFFFFFF"/>
      <name val="Arial"/>
      <family val="2"/>
    </font>
    <font>
      <i/>
      <sz val="10"/>
      <color rgb="FF000000"/>
      <name val="Arial"/>
      <family val="2"/>
    </font>
  </fonts>
  <fills count="6">
    <fill>
      <patternFill patternType="none"/>
    </fill>
    <fill>
      <patternFill patternType="gray125"/>
    </fill>
    <fill>
      <patternFill patternType="solid">
        <fgColor theme="0" tint="-0.14996795556505021"/>
        <bgColor indexed="64"/>
      </patternFill>
    </fill>
    <fill>
      <patternFill patternType="solid">
        <fgColor theme="0" tint="-0.249977111117893"/>
        <bgColor indexed="64"/>
      </patternFill>
    </fill>
    <fill>
      <patternFill patternType="solid">
        <fgColor rgb="FFFFFFCC"/>
        <bgColor indexed="64"/>
      </patternFill>
    </fill>
    <fill>
      <patternFill patternType="solid">
        <fgColor rgb="FFFFFF99"/>
        <bgColor indexed="64"/>
      </patternFill>
    </fill>
  </fills>
  <borders count="87">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bottom style="medium">
        <color indexed="64"/>
      </bottom>
      <diagonal/>
    </border>
    <border>
      <left/>
      <right style="thin">
        <color indexed="64"/>
      </right>
      <top style="medium">
        <color indexed="64"/>
      </top>
      <bottom style="medium">
        <color indexed="64"/>
      </bottom>
      <diagonal/>
    </border>
    <border>
      <left style="dotted">
        <color indexed="64"/>
      </left>
      <right style="dotted">
        <color indexed="64"/>
      </right>
      <top style="dotted">
        <color indexed="64"/>
      </top>
      <bottom style="dotted">
        <color indexed="64"/>
      </bottom>
      <diagonal/>
    </border>
    <border>
      <left style="dotted">
        <color indexed="64"/>
      </left>
      <right style="thin">
        <color indexed="64"/>
      </right>
      <top style="dotted">
        <color indexed="64"/>
      </top>
      <bottom style="dotted">
        <color indexed="64"/>
      </bottom>
      <diagonal/>
    </border>
    <border>
      <left style="dotted">
        <color indexed="64"/>
      </left>
      <right style="medium">
        <color indexed="64"/>
      </right>
      <top style="dotted">
        <color indexed="64"/>
      </top>
      <bottom style="dotted">
        <color indexed="64"/>
      </bottom>
      <diagonal/>
    </border>
    <border>
      <left style="dotted">
        <color indexed="64"/>
      </left>
      <right style="dotted">
        <color indexed="64"/>
      </right>
      <top style="dotted">
        <color indexed="64"/>
      </top>
      <bottom style="medium">
        <color indexed="64"/>
      </bottom>
      <diagonal/>
    </border>
    <border>
      <left style="dotted">
        <color indexed="64"/>
      </left>
      <right style="medium">
        <color indexed="64"/>
      </right>
      <top style="dotted">
        <color indexed="64"/>
      </top>
      <bottom style="medium">
        <color indexed="64"/>
      </bottom>
      <diagonal/>
    </border>
    <border>
      <left/>
      <right/>
      <top/>
      <bottom style="medium">
        <color indexed="64"/>
      </bottom>
      <diagonal/>
    </border>
    <border>
      <left/>
      <right style="dotted">
        <color indexed="64"/>
      </right>
      <top style="dotted">
        <color indexed="64"/>
      </top>
      <bottom style="dotted">
        <color indexed="64"/>
      </bottom>
      <diagonal/>
    </border>
    <border>
      <left/>
      <right style="dotted">
        <color indexed="64"/>
      </right>
      <top style="dotted">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dotted">
        <color indexed="64"/>
      </right>
      <top style="thin">
        <color indexed="64"/>
      </top>
      <bottom style="dotted">
        <color indexed="64"/>
      </bottom>
      <diagonal/>
    </border>
    <border>
      <left style="dotted">
        <color indexed="64"/>
      </left>
      <right style="dotted">
        <color indexed="64"/>
      </right>
      <top style="thin">
        <color indexed="64"/>
      </top>
      <bottom style="dotted">
        <color indexed="64"/>
      </bottom>
      <diagonal/>
    </border>
    <border>
      <left style="dotted">
        <color indexed="64"/>
      </left>
      <right style="thin">
        <color indexed="64"/>
      </right>
      <top style="thin">
        <color indexed="64"/>
      </top>
      <bottom style="dotted">
        <color indexed="64"/>
      </bottom>
      <diagonal/>
    </border>
    <border>
      <left style="thin">
        <color indexed="64"/>
      </left>
      <right style="dotted">
        <color indexed="64"/>
      </right>
      <top style="dotted">
        <color indexed="64"/>
      </top>
      <bottom style="dotted">
        <color indexed="64"/>
      </bottom>
      <diagonal/>
    </border>
    <border>
      <left style="dotted">
        <color indexed="64"/>
      </left>
      <right style="medium">
        <color indexed="64"/>
      </right>
      <top style="thin">
        <color indexed="64"/>
      </top>
      <bottom style="dotted">
        <color indexed="64"/>
      </bottom>
      <diagonal/>
    </border>
    <border>
      <left style="thin">
        <color indexed="64"/>
      </left>
      <right style="dotted">
        <color indexed="64"/>
      </right>
      <top style="dotted">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dotted">
        <color indexed="64"/>
      </left>
      <right/>
      <top style="dotted">
        <color indexed="64"/>
      </top>
      <bottom style="dotted">
        <color indexed="64"/>
      </bottom>
      <diagonal/>
    </border>
    <border>
      <left style="dotted">
        <color indexed="64"/>
      </left>
      <right/>
      <top style="dotted">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dotted">
        <color indexed="64"/>
      </left>
      <right style="thin">
        <color indexed="64"/>
      </right>
      <top style="dotted">
        <color indexed="64"/>
      </top>
      <bottom style="medium">
        <color indexed="64"/>
      </bottom>
      <diagonal/>
    </border>
    <border>
      <left style="thin">
        <color indexed="64"/>
      </left>
      <right style="medium">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style="medium">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diagonal/>
    </border>
    <border>
      <left style="thin">
        <color indexed="64"/>
      </left>
      <right style="dotted">
        <color indexed="64"/>
      </right>
      <top style="dotted">
        <color indexed="64"/>
      </top>
      <bottom/>
      <diagonal/>
    </border>
    <border>
      <left style="dotted">
        <color indexed="64"/>
      </left>
      <right style="dotted">
        <color indexed="64"/>
      </right>
      <top style="dotted">
        <color indexed="64"/>
      </top>
      <bottom/>
      <diagonal/>
    </border>
    <border>
      <left style="dotted">
        <color indexed="64"/>
      </left>
      <right style="thin">
        <color indexed="64"/>
      </right>
      <top style="dotted">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dotted">
        <color indexed="64"/>
      </right>
      <top style="thin">
        <color indexed="64"/>
      </top>
      <bottom style="dotted">
        <color indexed="64"/>
      </bottom>
      <diagonal/>
    </border>
    <border>
      <left/>
      <right style="thin">
        <color indexed="64"/>
      </right>
      <top style="thin">
        <color indexed="64"/>
      </top>
      <bottom style="dotted">
        <color indexed="64"/>
      </bottom>
      <diagonal/>
    </border>
    <border>
      <left/>
      <right style="dotted">
        <color indexed="64"/>
      </right>
      <top/>
      <bottom style="dotted">
        <color indexed="64"/>
      </bottom>
      <diagonal/>
    </border>
    <border>
      <left/>
      <right/>
      <top/>
      <bottom style="dotted">
        <color indexed="64"/>
      </bottom>
      <diagonal/>
    </border>
    <border>
      <left/>
      <right style="medium">
        <color rgb="FF000000"/>
      </right>
      <top style="medium">
        <color indexed="64"/>
      </top>
      <bottom/>
      <diagonal/>
    </border>
    <border>
      <left/>
      <right style="medium">
        <color rgb="FF000000"/>
      </right>
      <top/>
      <bottom/>
      <diagonal/>
    </border>
    <border>
      <left style="medium">
        <color indexed="64"/>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right style="medium">
        <color indexed="64"/>
      </right>
      <top style="dotted">
        <color indexed="64"/>
      </top>
      <bottom style="dotted">
        <color indexed="64"/>
      </bottom>
      <diagonal/>
    </border>
    <border>
      <left/>
      <right style="dotted">
        <color indexed="64"/>
      </right>
      <top style="dotted">
        <color indexed="64"/>
      </top>
      <bottom/>
      <diagonal/>
    </border>
    <border>
      <left/>
      <right style="medium">
        <color indexed="64"/>
      </right>
      <top style="dotted">
        <color indexed="64"/>
      </top>
      <bottom/>
      <diagonal/>
    </border>
  </borders>
  <cellStyleXfs count="2">
    <xf numFmtId="0" fontId="0" fillId="0" borderId="0"/>
    <xf numFmtId="0" fontId="25" fillId="0" borderId="0"/>
  </cellStyleXfs>
  <cellXfs count="284">
    <xf numFmtId="0" fontId="0" fillId="0" borderId="0" xfId="0"/>
    <xf numFmtId="0" fontId="12" fillId="0" borderId="0" xfId="0" applyFont="1"/>
    <xf numFmtId="0" fontId="9" fillId="0" borderId="0" xfId="0" applyFont="1"/>
    <xf numFmtId="0" fontId="14" fillId="2" borderId="0" xfId="0" applyFont="1" applyFill="1" applyAlignment="1">
      <alignment horizontal="left"/>
    </xf>
    <xf numFmtId="0" fontId="12" fillId="2" borderId="0" xfId="0" applyFont="1" applyFill="1" applyAlignment="1">
      <alignment horizontal="left"/>
    </xf>
    <xf numFmtId="0" fontId="12" fillId="2" borderId="42" xfId="0" applyFont="1" applyFill="1" applyBorder="1" applyAlignment="1">
      <alignment horizontal="right"/>
    </xf>
    <xf numFmtId="0" fontId="12" fillId="2" borderId="55" xfId="0" applyFont="1" applyFill="1" applyBorder="1" applyAlignment="1">
      <alignment horizontal="left"/>
    </xf>
    <xf numFmtId="0" fontId="12" fillId="2" borderId="2" xfId="0" applyFont="1" applyFill="1" applyBorder="1" applyAlignment="1">
      <alignment horizontal="left"/>
    </xf>
    <xf numFmtId="0" fontId="12" fillId="2" borderId="15" xfId="0" applyFont="1" applyFill="1" applyBorder="1" applyAlignment="1">
      <alignment horizontal="left"/>
    </xf>
    <xf numFmtId="0" fontId="12" fillId="2" borderId="20" xfId="0" applyFont="1" applyFill="1" applyBorder="1" applyAlignment="1">
      <alignment horizontal="left"/>
    </xf>
    <xf numFmtId="0" fontId="12" fillId="2" borderId="28" xfId="0" applyFont="1" applyFill="1" applyBorder="1" applyAlignment="1">
      <alignment horizontal="left"/>
    </xf>
    <xf numFmtId="0" fontId="12" fillId="2" borderId="54" xfId="0" applyFont="1" applyFill="1" applyBorder="1" applyAlignment="1">
      <alignment horizontal="left"/>
    </xf>
    <xf numFmtId="0" fontId="12" fillId="2" borderId="50" xfId="0" applyFont="1" applyFill="1" applyBorder="1" applyAlignment="1">
      <alignment horizontal="left"/>
    </xf>
    <xf numFmtId="0" fontId="12" fillId="2" borderId="9" xfId="0" applyFont="1" applyFill="1" applyBorder="1" applyAlignment="1">
      <alignment horizontal="left"/>
    </xf>
    <xf numFmtId="0" fontId="12" fillId="2" borderId="32" xfId="0" applyFont="1" applyFill="1" applyBorder="1" applyAlignment="1">
      <alignment horizontal="left"/>
    </xf>
    <xf numFmtId="0" fontId="12" fillId="2" borderId="18" xfId="0" applyFont="1" applyFill="1" applyBorder="1" applyAlignment="1">
      <alignment horizontal="left"/>
    </xf>
    <xf numFmtId="0" fontId="12" fillId="2" borderId="29" xfId="0" applyFont="1" applyFill="1" applyBorder="1" applyAlignment="1">
      <alignment horizontal="left"/>
    </xf>
    <xf numFmtId="0" fontId="12" fillId="2" borderId="30" xfId="0" applyFont="1" applyFill="1" applyBorder="1" applyAlignment="1">
      <alignment horizontal="left"/>
    </xf>
    <xf numFmtId="0" fontId="12" fillId="2" borderId="5" xfId="0" applyFont="1" applyFill="1" applyBorder="1" applyAlignment="1">
      <alignment horizontal="left"/>
    </xf>
    <xf numFmtId="0" fontId="12" fillId="2" borderId="6" xfId="0" applyFont="1" applyFill="1" applyBorder="1" applyAlignment="1">
      <alignment horizontal="left"/>
    </xf>
    <xf numFmtId="0" fontId="12" fillId="2" borderId="22" xfId="0" applyFont="1" applyFill="1" applyBorder="1" applyAlignment="1">
      <alignment horizontal="left"/>
    </xf>
    <xf numFmtId="0" fontId="12" fillId="2" borderId="39" xfId="0" applyFont="1" applyFill="1" applyBorder="1" applyAlignment="1">
      <alignment horizontal="left"/>
    </xf>
    <xf numFmtId="0" fontId="12" fillId="2" borderId="13" xfId="0" applyFont="1" applyFill="1" applyBorder="1" applyAlignment="1">
      <alignment horizontal="left"/>
    </xf>
    <xf numFmtId="0" fontId="12" fillId="2" borderId="7" xfId="0" applyFont="1" applyFill="1" applyBorder="1" applyAlignment="1">
      <alignment horizontal="left"/>
    </xf>
    <xf numFmtId="0" fontId="12" fillId="2" borderId="10" xfId="0" applyFont="1" applyFill="1" applyBorder="1" applyAlignment="1">
      <alignment horizontal="left"/>
    </xf>
    <xf numFmtId="0" fontId="12" fillId="2" borderId="31" xfId="0" applyFont="1" applyFill="1" applyBorder="1" applyAlignment="1">
      <alignment horizontal="left"/>
    </xf>
    <xf numFmtId="0" fontId="12" fillId="2" borderId="19" xfId="0" applyFont="1" applyFill="1" applyBorder="1" applyAlignment="1">
      <alignment horizontal="left"/>
    </xf>
    <xf numFmtId="0" fontId="12" fillId="2" borderId="43" xfId="0" applyFont="1" applyFill="1" applyBorder="1" applyAlignment="1">
      <alignment horizontal="left"/>
    </xf>
    <xf numFmtId="0" fontId="12" fillId="2" borderId="12" xfId="0" applyFont="1" applyFill="1" applyBorder="1" applyAlignment="1">
      <alignment horizontal="left"/>
    </xf>
    <xf numFmtId="0" fontId="12" fillId="2" borderId="14" xfId="0" applyFont="1" applyFill="1" applyBorder="1" applyAlignment="1">
      <alignment horizontal="left"/>
    </xf>
    <xf numFmtId="0" fontId="12" fillId="0" borderId="50" xfId="0" applyFont="1" applyBorder="1" applyAlignment="1" applyProtection="1">
      <alignment horizontal="left"/>
      <protection locked="0"/>
    </xf>
    <xf numFmtId="0" fontId="12" fillId="0" borderId="51" xfId="0" applyFont="1" applyBorder="1" applyAlignment="1" applyProtection="1">
      <alignment horizontal="left"/>
      <protection locked="0"/>
    </xf>
    <xf numFmtId="49" fontId="12" fillId="0" borderId="55" xfId="0" applyNumberFormat="1" applyFont="1" applyBorder="1" applyAlignment="1" applyProtection="1">
      <alignment horizontal="left"/>
      <protection locked="0"/>
    </xf>
    <xf numFmtId="49" fontId="12" fillId="0" borderId="11" xfId="0" applyNumberFormat="1" applyFont="1" applyBorder="1" applyAlignment="1" applyProtection="1">
      <alignment horizontal="left"/>
      <protection locked="0"/>
    </xf>
    <xf numFmtId="49" fontId="12" fillId="0" borderId="50" xfId="0" applyNumberFormat="1" applyFont="1" applyBorder="1" applyAlignment="1" applyProtection="1">
      <alignment horizontal="left"/>
      <protection locked="0"/>
    </xf>
    <xf numFmtId="49" fontId="12" fillId="0" borderId="18" xfId="0" applyNumberFormat="1" applyFont="1" applyBorder="1" applyAlignment="1" applyProtection="1">
      <alignment horizontal="left"/>
      <protection locked="0"/>
    </xf>
    <xf numFmtId="49" fontId="12" fillId="0" borderId="3" xfId="0" applyNumberFormat="1" applyFont="1" applyBorder="1" applyAlignment="1" applyProtection="1">
      <alignment horizontal="left"/>
      <protection locked="0"/>
    </xf>
    <xf numFmtId="1" fontId="12" fillId="0" borderId="58" xfId="0" applyNumberFormat="1" applyFont="1" applyBorder="1" applyAlignment="1" applyProtection="1">
      <alignment horizontal="left"/>
      <protection locked="0"/>
    </xf>
    <xf numFmtId="1" fontId="12" fillId="0" borderId="51" xfId="0" applyNumberFormat="1" applyFont="1" applyBorder="1" applyAlignment="1" applyProtection="1">
      <alignment horizontal="left"/>
      <protection locked="0"/>
    </xf>
    <xf numFmtId="49" fontId="12" fillId="0" borderId="57" xfId="0" applyNumberFormat="1" applyFont="1" applyBorder="1" applyAlignment="1" applyProtection="1">
      <alignment horizontal="left"/>
      <protection locked="0"/>
    </xf>
    <xf numFmtId="2" fontId="12" fillId="0" borderId="44" xfId="0" applyNumberFormat="1" applyFont="1" applyBorder="1" applyAlignment="1" applyProtection="1">
      <alignment horizontal="left"/>
      <protection locked="0"/>
    </xf>
    <xf numFmtId="2" fontId="12" fillId="0" borderId="45" xfId="0" applyNumberFormat="1" applyFont="1" applyBorder="1" applyAlignment="1" applyProtection="1">
      <alignment horizontal="left"/>
      <protection locked="0"/>
    </xf>
    <xf numFmtId="2" fontId="12" fillId="0" borderId="46" xfId="0" applyNumberFormat="1" applyFont="1" applyBorder="1" applyAlignment="1" applyProtection="1">
      <alignment horizontal="left"/>
      <protection locked="0"/>
    </xf>
    <xf numFmtId="2" fontId="12" fillId="0" borderId="48" xfId="0" applyNumberFormat="1" applyFont="1" applyBorder="1" applyAlignment="1" applyProtection="1">
      <alignment horizontal="left"/>
      <protection locked="0"/>
    </xf>
    <xf numFmtId="2" fontId="12" fillId="0" borderId="47" xfId="0" applyNumberFormat="1" applyFont="1" applyBorder="1" applyAlignment="1" applyProtection="1">
      <alignment horizontal="left"/>
      <protection locked="0"/>
    </xf>
    <xf numFmtId="2" fontId="12" fillId="0" borderId="34" xfId="0" applyNumberFormat="1" applyFont="1" applyBorder="1" applyAlignment="1" applyProtection="1">
      <alignment horizontal="left"/>
      <protection locked="0"/>
    </xf>
    <xf numFmtId="2" fontId="12" fillId="0" borderId="35" xfId="0" applyNumberFormat="1" applyFont="1" applyBorder="1" applyAlignment="1" applyProtection="1">
      <alignment horizontal="left"/>
      <protection locked="0"/>
    </xf>
    <xf numFmtId="2" fontId="12" fillId="0" borderId="36" xfId="0" applyNumberFormat="1" applyFont="1" applyBorder="1" applyAlignment="1" applyProtection="1">
      <alignment horizontal="left"/>
      <protection locked="0"/>
    </xf>
    <xf numFmtId="2" fontId="12" fillId="0" borderId="49" xfId="0" applyNumberFormat="1" applyFont="1" applyBorder="1" applyAlignment="1" applyProtection="1">
      <alignment horizontal="left"/>
      <protection locked="0"/>
    </xf>
    <xf numFmtId="2" fontId="12" fillId="0" borderId="37" xfId="0" applyNumberFormat="1" applyFont="1" applyBorder="1" applyAlignment="1" applyProtection="1">
      <alignment horizontal="left"/>
      <protection locked="0"/>
    </xf>
    <xf numFmtId="2" fontId="12" fillId="0" borderId="56" xfId="0" applyNumberFormat="1" applyFont="1" applyBorder="1" applyAlignment="1" applyProtection="1">
      <alignment horizontal="left"/>
      <protection locked="0"/>
    </xf>
    <xf numFmtId="2" fontId="12" fillId="0" borderId="38" xfId="0" applyNumberFormat="1" applyFont="1" applyBorder="1" applyAlignment="1" applyProtection="1">
      <alignment horizontal="left"/>
      <protection locked="0"/>
    </xf>
    <xf numFmtId="2" fontId="12" fillId="0" borderId="5" xfId="0" applyNumberFormat="1" applyFont="1" applyBorder="1" applyAlignment="1" applyProtection="1">
      <alignment horizontal="left"/>
      <protection locked="0"/>
    </xf>
    <xf numFmtId="2" fontId="12" fillId="0" borderId="10" xfId="0" applyNumberFormat="1" applyFont="1" applyBorder="1" applyAlignment="1" applyProtection="1">
      <alignment horizontal="left"/>
      <protection locked="0"/>
    </xf>
    <xf numFmtId="2" fontId="12" fillId="0" borderId="6" xfId="0" applyNumberFormat="1" applyFont="1" applyBorder="1" applyAlignment="1" applyProtection="1">
      <alignment horizontal="left"/>
      <protection locked="0"/>
    </xf>
    <xf numFmtId="2" fontId="12" fillId="0" borderId="11" xfId="0" applyNumberFormat="1" applyFont="1" applyBorder="1" applyAlignment="1" applyProtection="1">
      <alignment horizontal="left"/>
      <protection locked="0"/>
    </xf>
    <xf numFmtId="0" fontId="15" fillId="2" borderId="1" xfId="0" applyFont="1" applyFill="1" applyBorder="1" applyAlignment="1">
      <alignment horizontal="left"/>
    </xf>
    <xf numFmtId="0" fontId="15" fillId="2" borderId="9" xfId="0" applyFont="1" applyFill="1" applyBorder="1" applyAlignment="1">
      <alignment horizontal="left"/>
    </xf>
    <xf numFmtId="1" fontId="12" fillId="0" borderId="24" xfId="0" applyNumberFormat="1" applyFont="1" applyBorder="1" applyAlignment="1" applyProtection="1">
      <alignment horizontal="left"/>
      <protection locked="0"/>
    </xf>
    <xf numFmtId="1" fontId="12" fillId="0" borderId="8" xfId="0" applyNumberFormat="1" applyFont="1" applyBorder="1" applyAlignment="1" applyProtection="1">
      <alignment horizontal="left"/>
      <protection locked="0"/>
    </xf>
    <xf numFmtId="0" fontId="15" fillId="2" borderId="43" xfId="0" applyFont="1" applyFill="1" applyBorder="1" applyAlignment="1">
      <alignment horizontal="left"/>
    </xf>
    <xf numFmtId="0" fontId="15" fillId="2" borderId="4" xfId="0" applyFont="1" applyFill="1" applyBorder="1" applyAlignment="1">
      <alignment horizontal="left"/>
    </xf>
    <xf numFmtId="0" fontId="5" fillId="0" borderId="0" xfId="0" applyFont="1" applyAlignment="1">
      <alignment horizontal="left" wrapText="1"/>
    </xf>
    <xf numFmtId="0" fontId="12" fillId="3" borderId="29" xfId="0" applyFont="1" applyFill="1" applyBorder="1" applyAlignment="1">
      <alignment horizontal="left"/>
    </xf>
    <xf numFmtId="0" fontId="12" fillId="3" borderId="30" xfId="0" applyFont="1" applyFill="1" applyBorder="1" applyAlignment="1">
      <alignment horizontal="left"/>
    </xf>
    <xf numFmtId="0" fontId="12" fillId="3" borderId="31" xfId="0" applyFont="1" applyFill="1" applyBorder="1" applyAlignment="1">
      <alignment horizontal="left"/>
    </xf>
    <xf numFmtId="0" fontId="12" fillId="3" borderId="25" xfId="0" applyFont="1" applyFill="1" applyBorder="1" applyAlignment="1">
      <alignment horizontal="left"/>
    </xf>
    <xf numFmtId="0" fontId="12" fillId="3" borderId="16" xfId="0" applyFont="1" applyFill="1" applyBorder="1" applyAlignment="1">
      <alignment horizontal="left"/>
    </xf>
    <xf numFmtId="0" fontId="12" fillId="3" borderId="17" xfId="0" applyFont="1" applyFill="1" applyBorder="1" applyAlignment="1">
      <alignment horizontal="left"/>
    </xf>
    <xf numFmtId="0" fontId="12" fillId="3" borderId="0" xfId="0" applyFont="1" applyFill="1" applyAlignment="1">
      <alignment horizontal="left"/>
    </xf>
    <xf numFmtId="0" fontId="15" fillId="2" borderId="5" xfId="0" applyFont="1" applyFill="1" applyBorder="1" applyAlignment="1">
      <alignment horizontal="left"/>
    </xf>
    <xf numFmtId="0" fontId="15" fillId="2" borderId="13" xfId="0" applyFont="1" applyFill="1" applyBorder="1" applyAlignment="1">
      <alignment horizontal="left"/>
    </xf>
    <xf numFmtId="0" fontId="8" fillId="0" borderId="0" xfId="0" applyFont="1" applyAlignment="1">
      <alignment horizontal="left" wrapText="1"/>
    </xf>
    <xf numFmtId="0" fontId="20" fillId="0" borderId="0" xfId="0" applyFont="1" applyAlignment="1">
      <alignment vertical="center" wrapText="1"/>
    </xf>
    <xf numFmtId="0" fontId="5" fillId="0" borderId="0" xfId="0" applyFont="1" applyAlignment="1">
      <alignment wrapText="1"/>
    </xf>
    <xf numFmtId="0" fontId="0" fillId="0" borderId="0" xfId="0" applyAlignment="1">
      <alignment wrapText="1"/>
    </xf>
    <xf numFmtId="0" fontId="3" fillId="0" borderId="0" xfId="0" applyFont="1" applyAlignment="1">
      <alignment wrapText="1"/>
    </xf>
    <xf numFmtId="0" fontId="19" fillId="0" borderId="0" xfId="0" applyFont="1" applyAlignment="1">
      <alignment wrapText="1"/>
    </xf>
    <xf numFmtId="0" fontId="8" fillId="0" borderId="0" xfId="0" applyFont="1" applyAlignment="1">
      <alignment wrapText="1"/>
    </xf>
    <xf numFmtId="0" fontId="1" fillId="0" borderId="0" xfId="0" applyFont="1" applyAlignment="1">
      <alignment wrapText="1"/>
    </xf>
    <xf numFmtId="0" fontId="7" fillId="0" borderId="0" xfId="0" applyFont="1" applyAlignment="1">
      <alignment wrapText="1"/>
    </xf>
    <xf numFmtId="1" fontId="12" fillId="0" borderId="40" xfId="0" applyNumberFormat="1" applyFont="1" applyBorder="1" applyAlignment="1" applyProtection="1">
      <alignment horizontal="right"/>
      <protection locked="0"/>
    </xf>
    <xf numFmtId="1" fontId="12" fillId="0" borderId="34" xfId="0" applyNumberFormat="1" applyFont="1" applyBorder="1" applyAlignment="1" applyProtection="1">
      <alignment horizontal="right"/>
      <protection locked="0"/>
    </xf>
    <xf numFmtId="1" fontId="12" fillId="0" borderId="52" xfId="0" applyNumberFormat="1" applyFont="1" applyBorder="1" applyAlignment="1" applyProtection="1">
      <alignment horizontal="right"/>
      <protection locked="0"/>
    </xf>
    <xf numFmtId="164" fontId="12" fillId="0" borderId="40" xfId="0" applyNumberFormat="1" applyFont="1" applyBorder="1" applyAlignment="1" applyProtection="1">
      <alignment horizontal="right"/>
      <protection locked="0"/>
    </xf>
    <xf numFmtId="164" fontId="12" fillId="0" borderId="34" xfId="0" applyNumberFormat="1" applyFont="1" applyBorder="1" applyAlignment="1" applyProtection="1">
      <alignment horizontal="right"/>
      <protection locked="0"/>
    </xf>
    <xf numFmtId="164" fontId="12" fillId="0" borderId="52" xfId="0" applyNumberFormat="1" applyFont="1" applyBorder="1" applyAlignment="1" applyProtection="1">
      <alignment horizontal="right"/>
      <protection locked="0"/>
    </xf>
    <xf numFmtId="165" fontId="12" fillId="0" borderId="40" xfId="0" applyNumberFormat="1" applyFont="1" applyBorder="1" applyAlignment="1" applyProtection="1">
      <alignment horizontal="right"/>
      <protection locked="0"/>
    </xf>
    <xf numFmtId="165" fontId="12" fillId="0" borderId="34" xfId="0" applyNumberFormat="1" applyFont="1" applyBorder="1" applyAlignment="1" applyProtection="1">
      <alignment horizontal="right"/>
      <protection locked="0"/>
    </xf>
    <xf numFmtId="165" fontId="12" fillId="0" borderId="52" xfId="0" applyNumberFormat="1" applyFont="1" applyBorder="1" applyAlignment="1" applyProtection="1">
      <alignment horizontal="right"/>
      <protection locked="0"/>
    </xf>
    <xf numFmtId="2" fontId="12" fillId="0" borderId="40" xfId="0" applyNumberFormat="1" applyFont="1" applyBorder="1" applyAlignment="1" applyProtection="1">
      <alignment horizontal="right"/>
      <protection locked="0"/>
    </xf>
    <xf numFmtId="2" fontId="12" fillId="0" borderId="34" xfId="0" applyNumberFormat="1" applyFont="1" applyBorder="1" applyAlignment="1" applyProtection="1">
      <alignment horizontal="right"/>
      <protection locked="0"/>
    </xf>
    <xf numFmtId="2" fontId="12" fillId="0" borderId="52" xfId="0" applyNumberFormat="1" applyFont="1" applyBorder="1" applyAlignment="1" applyProtection="1">
      <alignment horizontal="right"/>
      <protection locked="0"/>
    </xf>
    <xf numFmtId="166" fontId="12" fillId="0" borderId="40" xfId="0" applyNumberFormat="1" applyFont="1" applyBorder="1" applyAlignment="1" applyProtection="1">
      <alignment horizontal="right"/>
      <protection locked="0"/>
    </xf>
    <xf numFmtId="166" fontId="12" fillId="0" borderId="34" xfId="0" applyNumberFormat="1" applyFont="1" applyBorder="1" applyAlignment="1" applyProtection="1">
      <alignment horizontal="right"/>
      <protection locked="0"/>
    </xf>
    <xf numFmtId="166" fontId="12" fillId="0" borderId="52" xfId="0" applyNumberFormat="1" applyFont="1" applyBorder="1" applyAlignment="1" applyProtection="1">
      <alignment horizontal="right"/>
      <protection locked="0"/>
    </xf>
    <xf numFmtId="2" fontId="12" fillId="0" borderId="41" xfId="0" applyNumberFormat="1" applyFont="1" applyBorder="1" applyAlignment="1" applyProtection="1">
      <alignment horizontal="right"/>
      <protection locked="0"/>
    </xf>
    <xf numFmtId="2" fontId="12" fillId="0" borderId="37" xfId="0" applyNumberFormat="1" applyFont="1" applyBorder="1" applyAlignment="1" applyProtection="1">
      <alignment horizontal="right"/>
      <protection locked="0"/>
    </xf>
    <xf numFmtId="2" fontId="12" fillId="0" borderId="53" xfId="0" applyNumberFormat="1" applyFont="1" applyBorder="1" applyAlignment="1" applyProtection="1">
      <alignment horizontal="right"/>
      <protection locked="0"/>
    </xf>
    <xf numFmtId="0" fontId="23" fillId="3" borderId="29" xfId="0" applyFont="1" applyFill="1" applyBorder="1" applyAlignment="1">
      <alignment horizontal="left"/>
    </xf>
    <xf numFmtId="0" fontId="23" fillId="3" borderId="21" xfId="0" applyFont="1" applyFill="1" applyBorder="1" applyAlignment="1">
      <alignment horizontal="left"/>
    </xf>
    <xf numFmtId="0" fontId="23" fillId="3" borderId="24" xfId="0" applyFont="1" applyFill="1" applyBorder="1" applyAlignment="1">
      <alignment horizontal="left"/>
    </xf>
    <xf numFmtId="0" fontId="12" fillId="0" borderId="55" xfId="0" applyFont="1" applyBorder="1" applyAlignment="1" applyProtection="1">
      <alignment horizontal="left"/>
      <protection locked="0"/>
    </xf>
    <xf numFmtId="0" fontId="12" fillId="2" borderId="21" xfId="0" applyFont="1" applyFill="1" applyBorder="1" applyAlignment="1">
      <alignment horizontal="left"/>
    </xf>
    <xf numFmtId="0" fontId="12" fillId="0" borderId="26" xfId="0" applyFont="1" applyBorder="1" applyAlignment="1" applyProtection="1">
      <alignment horizontal="left"/>
      <protection locked="0"/>
    </xf>
    <xf numFmtId="0" fontId="12" fillId="2" borderId="4" xfId="0" applyFont="1" applyFill="1" applyBorder="1" applyAlignment="1">
      <alignment horizontal="left"/>
    </xf>
    <xf numFmtId="0" fontId="12" fillId="2" borderId="7" xfId="0" applyFont="1" applyFill="1" applyBorder="1" applyAlignment="1">
      <alignment horizontal="right"/>
    </xf>
    <xf numFmtId="0" fontId="12" fillId="2" borderId="1" xfId="0" applyFont="1" applyFill="1" applyBorder="1" applyAlignment="1">
      <alignment horizontal="left"/>
    </xf>
    <xf numFmtId="0" fontId="15" fillId="2" borderId="18" xfId="0" applyFont="1" applyFill="1" applyBorder="1" applyAlignment="1">
      <alignment horizontal="left"/>
    </xf>
    <xf numFmtId="0" fontId="12" fillId="0" borderId="59" xfId="0" applyFont="1" applyBorder="1" applyAlignment="1" applyProtection="1">
      <alignment horizontal="left"/>
      <protection locked="0"/>
    </xf>
    <xf numFmtId="0" fontId="12" fillId="3" borderId="60" xfId="0" applyFont="1" applyFill="1" applyBorder="1" applyAlignment="1">
      <alignment horizontal="left"/>
    </xf>
    <xf numFmtId="0" fontId="12" fillId="3" borderId="61" xfId="0" applyFont="1" applyFill="1" applyBorder="1" applyAlignment="1">
      <alignment horizontal="left"/>
    </xf>
    <xf numFmtId="0" fontId="23" fillId="3" borderId="14" xfId="0" applyFont="1" applyFill="1" applyBorder="1" applyAlignment="1">
      <alignment horizontal="left"/>
    </xf>
    <xf numFmtId="0" fontId="12" fillId="3" borderId="12" xfId="0" applyFont="1" applyFill="1" applyBorder="1" applyAlignment="1">
      <alignment horizontal="left"/>
    </xf>
    <xf numFmtId="164" fontId="12" fillId="0" borderId="40" xfId="0" applyNumberFormat="1" applyFont="1" applyBorder="1" applyProtection="1">
      <protection locked="0"/>
    </xf>
    <xf numFmtId="2" fontId="12" fillId="0" borderId="40" xfId="0" applyNumberFormat="1" applyFont="1" applyBorder="1" applyProtection="1">
      <protection locked="0"/>
    </xf>
    <xf numFmtId="2" fontId="12" fillId="0" borderId="34" xfId="0" applyNumberFormat="1" applyFont="1" applyBorder="1" applyProtection="1">
      <protection locked="0"/>
    </xf>
    <xf numFmtId="2" fontId="12" fillId="0" borderId="52" xfId="0" applyNumberFormat="1" applyFont="1" applyBorder="1" applyProtection="1">
      <protection locked="0"/>
    </xf>
    <xf numFmtId="2" fontId="12" fillId="0" borderId="41" xfId="0" applyNumberFormat="1" applyFont="1" applyBorder="1" applyProtection="1">
      <protection locked="0"/>
    </xf>
    <xf numFmtId="2" fontId="12" fillId="0" borderId="37" xfId="0" applyNumberFormat="1" applyFont="1" applyBorder="1" applyProtection="1">
      <protection locked="0"/>
    </xf>
    <xf numFmtId="2" fontId="12" fillId="0" borderId="53" xfId="0" applyNumberFormat="1" applyFont="1" applyBorder="1" applyProtection="1">
      <protection locked="0"/>
    </xf>
    <xf numFmtId="0" fontId="15" fillId="2" borderId="62" xfId="0" applyFont="1" applyFill="1" applyBorder="1" applyAlignment="1">
      <alignment horizontal="left"/>
    </xf>
    <xf numFmtId="0" fontId="12" fillId="2" borderId="42" xfId="0" applyFont="1" applyFill="1" applyBorder="1" applyAlignment="1">
      <alignment horizontal="left"/>
    </xf>
    <xf numFmtId="0" fontId="12" fillId="2" borderId="23" xfId="0" applyFont="1" applyFill="1" applyBorder="1" applyAlignment="1">
      <alignment horizontal="left"/>
    </xf>
    <xf numFmtId="0" fontId="2" fillId="4" borderId="15" xfId="0" applyFont="1" applyFill="1" applyBorder="1" applyAlignment="1">
      <alignment wrapText="1"/>
    </xf>
    <xf numFmtId="0" fontId="33" fillId="4" borderId="62" xfId="0" applyFont="1" applyFill="1" applyBorder="1" applyAlignment="1">
      <alignment vertical="center" wrapText="1"/>
    </xf>
    <xf numFmtId="0" fontId="8" fillId="4" borderId="62" xfId="0" applyFont="1" applyFill="1" applyBorder="1" applyAlignment="1">
      <alignment vertical="center" wrapText="1"/>
    </xf>
    <xf numFmtId="0" fontId="2" fillId="4" borderId="62" xfId="0" applyFont="1" applyFill="1" applyBorder="1" applyAlignment="1">
      <alignment wrapText="1"/>
    </xf>
    <xf numFmtId="0" fontId="4" fillId="4" borderId="62" xfId="0" applyFont="1" applyFill="1" applyBorder="1" applyAlignment="1">
      <alignment wrapText="1"/>
    </xf>
    <xf numFmtId="0" fontId="5" fillId="4" borderId="62" xfId="0" applyFont="1" applyFill="1" applyBorder="1" applyAlignment="1">
      <alignment horizontal="left" wrapText="1"/>
    </xf>
    <xf numFmtId="0" fontId="5" fillId="4" borderId="62" xfId="0" applyFont="1" applyFill="1" applyBorder="1" applyAlignment="1">
      <alignment wrapText="1"/>
    </xf>
    <xf numFmtId="0" fontId="8" fillId="4" borderId="62" xfId="0" applyFont="1" applyFill="1" applyBorder="1" applyAlignment="1">
      <alignment horizontal="left" wrapText="1"/>
    </xf>
    <xf numFmtId="0" fontId="21" fillId="4" borderId="62" xfId="0" applyFont="1" applyFill="1" applyBorder="1" applyAlignment="1">
      <alignment wrapText="1"/>
    </xf>
    <xf numFmtId="0" fontId="5" fillId="4" borderId="13" xfId="0" applyFont="1" applyFill="1" applyBorder="1" applyAlignment="1">
      <alignment horizontal="left" wrapText="1"/>
    </xf>
    <xf numFmtId="49" fontId="12" fillId="5" borderId="15" xfId="0" applyNumberFormat="1" applyFont="1" applyFill="1" applyBorder="1" applyAlignment="1" applyProtection="1">
      <alignment horizontal="left"/>
      <protection locked="0"/>
    </xf>
    <xf numFmtId="0" fontId="24" fillId="5" borderId="5" xfId="0" applyFont="1" applyFill="1" applyBorder="1" applyAlignment="1" applyProtection="1">
      <alignment horizontal="left"/>
      <protection locked="0"/>
    </xf>
    <xf numFmtId="49" fontId="12" fillId="5" borderId="3" xfId="0" applyNumberFormat="1" applyFont="1" applyFill="1" applyBorder="1" applyAlignment="1" applyProtection="1">
      <alignment horizontal="left"/>
      <protection locked="0"/>
    </xf>
    <xf numFmtId="0" fontId="24" fillId="5" borderId="6" xfId="0" applyFont="1" applyFill="1" applyBorder="1" applyAlignment="1" applyProtection="1">
      <alignment horizontal="left"/>
      <protection locked="0"/>
    </xf>
    <xf numFmtId="0" fontId="24" fillId="5" borderId="11" xfId="0" applyFont="1" applyFill="1" applyBorder="1" applyAlignment="1" applyProtection="1">
      <alignment horizontal="left"/>
      <protection locked="0"/>
    </xf>
    <xf numFmtId="49" fontId="24" fillId="5" borderId="2" xfId="0" applyNumberFormat="1" applyFont="1" applyFill="1" applyBorder="1" applyAlignment="1" applyProtection="1">
      <alignment horizontal="left"/>
      <protection locked="0"/>
    </xf>
    <xf numFmtId="0" fontId="25" fillId="0" borderId="0" xfId="1" applyProtection="1">
      <protection locked="0"/>
    </xf>
    <xf numFmtId="0" fontId="28" fillId="0" borderId="0" xfId="1" applyFont="1" applyAlignment="1" applyProtection="1">
      <alignment horizontal="center"/>
      <protection locked="0"/>
    </xf>
    <xf numFmtId="0" fontId="29" fillId="0" borderId="0" xfId="1" applyFont="1" applyAlignment="1" applyProtection="1">
      <alignment vertical="top"/>
      <protection locked="0"/>
    </xf>
    <xf numFmtId="0" fontId="29" fillId="0" borderId="68" xfId="1" applyFont="1" applyBorder="1" applyAlignment="1" applyProtection="1">
      <alignment vertical="top"/>
      <protection locked="0"/>
    </xf>
    <xf numFmtId="0" fontId="28" fillId="0" borderId="0" xfId="1" applyFont="1" applyProtection="1">
      <protection locked="0"/>
    </xf>
    <xf numFmtId="0" fontId="3" fillId="0" borderId="68" xfId="1" applyFont="1" applyBorder="1" applyAlignment="1" applyProtection="1">
      <alignment vertical="top"/>
      <protection locked="0"/>
    </xf>
    <xf numFmtId="0" fontId="3" fillId="0" borderId="0" xfId="1" applyFont="1" applyAlignment="1" applyProtection="1">
      <alignment vertical="top"/>
      <protection locked="0"/>
    </xf>
    <xf numFmtId="0" fontId="30" fillId="0" borderId="68" xfId="1" applyFont="1" applyBorder="1" applyAlignment="1" applyProtection="1">
      <alignment vertical="top"/>
      <protection locked="0"/>
    </xf>
    <xf numFmtId="0" fontId="28" fillId="0" borderId="68" xfId="1" applyFont="1" applyBorder="1" applyAlignment="1" applyProtection="1">
      <alignment vertical="top"/>
      <protection locked="0"/>
    </xf>
    <xf numFmtId="0" fontId="27" fillId="0" borderId="68" xfId="1" applyFont="1" applyBorder="1" applyAlignment="1" applyProtection="1">
      <alignment vertical="top"/>
      <protection locked="0"/>
    </xf>
    <xf numFmtId="0" fontId="22" fillId="0" borderId="0" xfId="1" applyFont="1" applyAlignment="1" applyProtection="1">
      <alignment horizontal="center" vertical="top"/>
      <protection locked="0"/>
    </xf>
    <xf numFmtId="0" fontId="3" fillId="0" borderId="0" xfId="1" applyFont="1" applyAlignment="1" applyProtection="1">
      <alignment vertical="top" wrapText="1"/>
      <protection locked="0"/>
    </xf>
    <xf numFmtId="0" fontId="28" fillId="0" borderId="0" xfId="1" applyFont="1" applyAlignment="1" applyProtection="1">
      <alignment horizontal="center" vertical="top"/>
      <protection locked="0"/>
    </xf>
    <xf numFmtId="0" fontId="28" fillId="0" borderId="0" xfId="1" applyFont="1" applyAlignment="1" applyProtection="1">
      <alignment vertical="top"/>
      <protection locked="0"/>
    </xf>
    <xf numFmtId="0" fontId="25" fillId="0" borderId="0" xfId="1" applyAlignment="1" applyProtection="1">
      <alignment horizontal="left"/>
      <protection locked="0"/>
    </xf>
    <xf numFmtId="0" fontId="25" fillId="0" borderId="0" xfId="1" applyAlignment="1" applyProtection="1">
      <alignment horizontal="center"/>
      <protection locked="0"/>
    </xf>
    <xf numFmtId="0" fontId="32" fillId="0" borderId="0" xfId="1" applyFont="1" applyProtection="1">
      <protection locked="0"/>
    </xf>
    <xf numFmtId="0" fontId="3" fillId="0" borderId="0" xfId="1" applyFont="1" applyAlignment="1" applyProtection="1">
      <alignment horizontal="center" vertical="top"/>
      <protection locked="0"/>
    </xf>
    <xf numFmtId="49" fontId="27" fillId="0" borderId="0" xfId="1" applyNumberFormat="1" applyFont="1" applyProtection="1">
      <protection locked="0"/>
    </xf>
    <xf numFmtId="49" fontId="28" fillId="0" borderId="0" xfId="1" applyNumberFormat="1" applyFont="1" applyProtection="1">
      <protection locked="0"/>
    </xf>
    <xf numFmtId="0" fontId="28" fillId="0" borderId="0" xfId="1" applyFont="1" applyAlignment="1" applyProtection="1">
      <alignment wrapText="1"/>
      <protection locked="0"/>
    </xf>
    <xf numFmtId="0" fontId="15" fillId="0" borderId="70" xfId="1" applyFont="1" applyBorder="1" applyProtection="1">
      <protection locked="0"/>
    </xf>
    <xf numFmtId="0" fontId="15" fillId="0" borderId="69" xfId="1" applyFont="1" applyBorder="1" applyProtection="1">
      <protection locked="0"/>
    </xf>
    <xf numFmtId="0" fontId="29" fillId="0" borderId="68" xfId="1" applyFont="1" applyBorder="1" applyAlignment="1" applyProtection="1">
      <alignment horizontal="center" vertical="center"/>
      <protection locked="0"/>
    </xf>
    <xf numFmtId="0" fontId="15" fillId="0" borderId="66" xfId="1" applyFont="1" applyBorder="1"/>
    <xf numFmtId="0" fontId="15" fillId="0" borderId="67" xfId="1" applyFont="1" applyBorder="1"/>
    <xf numFmtId="0" fontId="27" fillId="0" borderId="68" xfId="1" applyFont="1" applyBorder="1" applyAlignment="1">
      <alignment horizontal="left"/>
    </xf>
    <xf numFmtId="0" fontId="28" fillId="0" borderId="0" xfId="1" applyFont="1" applyAlignment="1">
      <alignment horizontal="center"/>
    </xf>
    <xf numFmtId="0" fontId="29" fillId="0" borderId="69" xfId="1" applyFont="1" applyBorder="1" applyAlignment="1">
      <alignment horizontal="left" vertical="top"/>
    </xf>
    <xf numFmtId="0" fontId="3" fillId="0" borderId="70" xfId="1" applyFont="1" applyBorder="1" applyAlignment="1">
      <alignment horizontal="center" vertical="top" wrapText="1"/>
    </xf>
    <xf numFmtId="0" fontId="29" fillId="0" borderId="69" xfId="1" applyFont="1" applyBorder="1" applyAlignment="1">
      <alignment horizontal="left" vertical="top" wrapText="1"/>
    </xf>
    <xf numFmtId="0" fontId="29" fillId="0" borderId="69" xfId="1" applyFont="1" applyBorder="1" applyAlignment="1">
      <alignment vertical="top"/>
    </xf>
    <xf numFmtId="0" fontId="3" fillId="0" borderId="70" xfId="1" applyFont="1" applyBorder="1" applyAlignment="1">
      <alignment horizontal="center" vertical="top"/>
    </xf>
    <xf numFmtId="0" fontId="3" fillId="0" borderId="68" xfId="1" applyFont="1" applyBorder="1" applyAlignment="1">
      <alignment horizontal="left" vertical="top" wrapText="1"/>
    </xf>
    <xf numFmtId="0" fontId="3" fillId="0" borderId="0" xfId="1" applyFont="1" applyAlignment="1">
      <alignment horizontal="center" vertical="top" wrapText="1"/>
    </xf>
    <xf numFmtId="0" fontId="3" fillId="0" borderId="68" xfId="1" applyFont="1" applyBorder="1" applyAlignment="1">
      <alignment vertical="top"/>
    </xf>
    <xf numFmtId="0" fontId="3" fillId="0" borderId="0" xfId="1" applyFont="1" applyAlignment="1">
      <alignment horizontal="center" vertical="top"/>
    </xf>
    <xf numFmtId="0" fontId="28" fillId="0" borderId="68" xfId="1" applyFont="1" applyBorder="1" applyAlignment="1">
      <alignment horizontal="left"/>
    </xf>
    <xf numFmtId="0" fontId="30" fillId="0" borderId="68" xfId="1" applyFont="1" applyBorder="1" applyAlignment="1">
      <alignment horizontal="left" vertical="top" wrapText="1"/>
    </xf>
    <xf numFmtId="0" fontId="30" fillId="0" borderId="68" xfId="1" applyFont="1" applyBorder="1" applyAlignment="1">
      <alignment vertical="top"/>
    </xf>
    <xf numFmtId="0" fontId="31" fillId="0" borderId="68" xfId="1" applyFont="1" applyBorder="1" applyAlignment="1">
      <alignment vertical="top"/>
    </xf>
    <xf numFmtId="0" fontId="28" fillId="0" borderId="68" xfId="1" applyFont="1" applyBorder="1" applyAlignment="1">
      <alignment vertical="top"/>
    </xf>
    <xf numFmtId="0" fontId="31" fillId="0" borderId="68" xfId="1" applyFont="1" applyBorder="1" applyAlignment="1">
      <alignment horizontal="left"/>
    </xf>
    <xf numFmtId="0" fontId="27" fillId="0" borderId="68" xfId="1" applyFont="1" applyBorder="1" applyAlignment="1">
      <alignment vertical="top"/>
    </xf>
    <xf numFmtId="0" fontId="28" fillId="0" borderId="0" xfId="1" applyFont="1" applyAlignment="1">
      <alignment horizontal="center" vertical="top"/>
    </xf>
    <xf numFmtId="0" fontId="29" fillId="0" borderId="68" xfId="1" applyFont="1" applyBorder="1" applyAlignment="1">
      <alignment horizontal="left" vertical="top" wrapText="1"/>
    </xf>
    <xf numFmtId="0" fontId="3" fillId="0" borderId="72" xfId="1" applyFont="1" applyBorder="1" applyAlignment="1">
      <alignment horizontal="center" vertical="top" wrapText="1"/>
    </xf>
    <xf numFmtId="0" fontId="29" fillId="0" borderId="14" xfId="1" applyFont="1" applyBorder="1" applyAlignment="1">
      <alignment horizontal="left" vertical="top" wrapText="1"/>
    </xf>
    <xf numFmtId="0" fontId="3" fillId="0" borderId="12" xfId="1" applyFont="1" applyBorder="1" applyAlignment="1">
      <alignment horizontal="center" vertical="top" wrapText="1"/>
    </xf>
    <xf numFmtId="0" fontId="3" fillId="0" borderId="0" xfId="1" applyFont="1" applyAlignment="1">
      <alignment horizontal="left" vertical="top" wrapText="1"/>
    </xf>
    <xf numFmtId="0" fontId="28" fillId="0" borderId="0" xfId="1" applyFont="1" applyAlignment="1">
      <alignment horizontal="left"/>
    </xf>
    <xf numFmtId="0" fontId="28" fillId="0" borderId="0" xfId="1" applyFont="1"/>
    <xf numFmtId="0" fontId="28" fillId="0" borderId="14" xfId="1" applyFont="1" applyBorder="1" applyAlignment="1">
      <alignment horizontal="left"/>
    </xf>
    <xf numFmtId="0" fontId="28" fillId="0" borderId="12" xfId="1" applyFont="1" applyBorder="1" applyAlignment="1">
      <alignment horizontal="center"/>
    </xf>
    <xf numFmtId="0" fontId="28" fillId="0" borderId="0" xfId="1" applyFont="1" applyAlignment="1">
      <alignment vertical="top"/>
    </xf>
    <xf numFmtId="0" fontId="28" fillId="0" borderId="0" xfId="1" applyFont="1" applyAlignment="1">
      <alignment horizontal="left" vertical="top"/>
    </xf>
    <xf numFmtId="0" fontId="28" fillId="0" borderId="72" xfId="1" applyFont="1" applyBorder="1" applyAlignment="1">
      <alignment horizontal="center" vertical="top"/>
    </xf>
    <xf numFmtId="0" fontId="28" fillId="0" borderId="68" xfId="1" applyFont="1" applyBorder="1"/>
    <xf numFmtId="0" fontId="31" fillId="0" borderId="68" xfId="1" applyFont="1" applyBorder="1"/>
    <xf numFmtId="0" fontId="25" fillId="0" borderId="0" xfId="1"/>
    <xf numFmtId="0" fontId="25" fillId="0" borderId="0" xfId="1" applyAlignment="1">
      <alignment horizontal="left"/>
    </xf>
    <xf numFmtId="0" fontId="28" fillId="0" borderId="14" xfId="1" applyFont="1" applyBorder="1"/>
    <xf numFmtId="0" fontId="28" fillId="0" borderId="12" xfId="1" applyFont="1" applyBorder="1" applyAlignment="1">
      <alignment horizontal="center" vertical="top"/>
    </xf>
    <xf numFmtId="49" fontId="35" fillId="0" borderId="55" xfId="0" applyNumberFormat="1" applyFont="1" applyBorder="1" applyAlignment="1" applyProtection="1">
      <alignment horizontal="left"/>
      <protection locked="0"/>
    </xf>
    <xf numFmtId="49" fontId="35" fillId="0" borderId="18" xfId="0" applyNumberFormat="1" applyFont="1" applyBorder="1" applyAlignment="1" applyProtection="1">
      <alignment horizontal="left"/>
      <protection locked="0"/>
    </xf>
    <xf numFmtId="1" fontId="35" fillId="0" borderId="58" xfId="0" applyNumberFormat="1" applyFont="1" applyBorder="1" applyAlignment="1" applyProtection="1">
      <alignment horizontal="left"/>
      <protection locked="0"/>
    </xf>
    <xf numFmtId="49" fontId="35" fillId="0" borderId="57" xfId="0" applyNumberFormat="1" applyFont="1" applyBorder="1" applyAlignment="1" applyProtection="1">
      <alignment horizontal="left"/>
      <protection locked="0"/>
    </xf>
    <xf numFmtId="2" fontId="35" fillId="0" borderId="44" xfId="0" applyNumberFormat="1" applyFont="1" applyBorder="1" applyAlignment="1" applyProtection="1">
      <alignment horizontal="left"/>
      <protection locked="0"/>
    </xf>
    <xf numFmtId="2" fontId="35" fillId="0" borderId="73" xfId="0" applyNumberFormat="1" applyFont="1" applyBorder="1" applyAlignment="1" applyProtection="1">
      <alignment horizontal="left"/>
      <protection locked="0"/>
    </xf>
    <xf numFmtId="2" fontId="35" fillId="0" borderId="74" xfId="0" applyNumberFormat="1" applyFont="1" applyBorder="1" applyAlignment="1" applyProtection="1">
      <alignment horizontal="left"/>
      <protection locked="0"/>
    </xf>
    <xf numFmtId="2" fontId="36" fillId="0" borderId="44" xfId="0" applyNumberFormat="1" applyFont="1" applyBorder="1" applyAlignment="1" applyProtection="1">
      <alignment horizontal="left"/>
      <protection locked="0"/>
    </xf>
    <xf numFmtId="2" fontId="36" fillId="0" borderId="45" xfId="0" applyNumberFormat="1" applyFont="1" applyBorder="1" applyAlignment="1" applyProtection="1">
      <alignment horizontal="left"/>
      <protection locked="0"/>
    </xf>
    <xf numFmtId="2" fontId="36" fillId="0" borderId="48" xfId="0" applyNumberFormat="1" applyFont="1" applyBorder="1" applyAlignment="1" applyProtection="1">
      <alignment horizontal="left"/>
      <protection locked="0"/>
    </xf>
    <xf numFmtId="2" fontId="36" fillId="0" borderId="47" xfId="0" applyNumberFormat="1" applyFont="1" applyBorder="1" applyAlignment="1" applyProtection="1">
      <alignment horizontal="left"/>
      <protection locked="0"/>
    </xf>
    <xf numFmtId="2" fontId="36" fillId="0" borderId="34" xfId="0" applyNumberFormat="1" applyFont="1" applyBorder="1" applyAlignment="1" applyProtection="1">
      <alignment horizontal="left"/>
      <protection locked="0"/>
    </xf>
    <xf numFmtId="2" fontId="36" fillId="0" borderId="35" xfId="0" applyNumberFormat="1" applyFont="1" applyBorder="1" applyAlignment="1" applyProtection="1">
      <alignment horizontal="left"/>
      <protection locked="0"/>
    </xf>
    <xf numFmtId="2" fontId="36" fillId="0" borderId="36" xfId="0" applyNumberFormat="1" applyFont="1" applyBorder="1" applyAlignment="1" applyProtection="1">
      <alignment horizontal="left"/>
      <protection locked="0"/>
    </xf>
    <xf numFmtId="2" fontId="36" fillId="0" borderId="63" xfId="0" applyNumberFormat="1" applyFont="1" applyBorder="1" applyAlignment="1" applyProtection="1">
      <alignment horizontal="left"/>
      <protection locked="0"/>
    </xf>
    <xf numFmtId="2" fontId="36" fillId="0" borderId="64" xfId="0" applyNumberFormat="1" applyFont="1" applyBorder="1" applyAlignment="1" applyProtection="1">
      <alignment horizontal="left"/>
      <protection locked="0"/>
    </xf>
    <xf numFmtId="2" fontId="36" fillId="0" borderId="65" xfId="0" applyNumberFormat="1" applyFont="1" applyBorder="1" applyAlignment="1" applyProtection="1">
      <alignment horizontal="left"/>
      <protection locked="0"/>
    </xf>
    <xf numFmtId="2" fontId="35" fillId="0" borderId="5" xfId="0" applyNumberFormat="1" applyFont="1" applyBorder="1" applyAlignment="1" applyProtection="1">
      <alignment horizontal="left"/>
      <protection locked="0"/>
    </xf>
    <xf numFmtId="2" fontId="35" fillId="0" borderId="6" xfId="0" applyNumberFormat="1" applyFont="1" applyBorder="1" applyAlignment="1" applyProtection="1">
      <alignment horizontal="left"/>
      <protection locked="0"/>
    </xf>
    <xf numFmtId="1" fontId="36" fillId="0" borderId="40" xfId="0" applyNumberFormat="1" applyFont="1" applyBorder="1" applyProtection="1">
      <protection locked="0"/>
    </xf>
    <xf numFmtId="1" fontId="35" fillId="0" borderId="40" xfId="0" applyNumberFormat="1" applyFont="1" applyBorder="1" applyProtection="1">
      <protection locked="0"/>
    </xf>
    <xf numFmtId="1" fontId="36" fillId="0" borderId="52" xfId="0" applyNumberFormat="1" applyFont="1" applyBorder="1" applyProtection="1">
      <protection locked="0"/>
    </xf>
    <xf numFmtId="164" fontId="35" fillId="0" borderId="75" xfId="0" applyNumberFormat="1" applyFont="1" applyBorder="1" applyProtection="1">
      <protection locked="0"/>
    </xf>
    <xf numFmtId="1" fontId="35" fillId="0" borderId="75" xfId="0" applyNumberFormat="1" applyFont="1" applyBorder="1" applyProtection="1">
      <protection locked="0"/>
    </xf>
    <xf numFmtId="2" fontId="35" fillId="0" borderId="75" xfId="0" applyNumberFormat="1" applyFont="1" applyBorder="1" applyProtection="1">
      <protection locked="0"/>
    </xf>
    <xf numFmtId="2" fontId="35" fillId="0" borderId="76" xfId="0" applyNumberFormat="1" applyFont="1" applyBorder="1" applyProtection="1">
      <protection locked="0"/>
    </xf>
    <xf numFmtId="164" fontId="36" fillId="0" borderId="40" xfId="0" applyNumberFormat="1" applyFont="1" applyBorder="1" applyProtection="1">
      <protection locked="0"/>
    </xf>
    <xf numFmtId="166" fontId="36" fillId="0" borderId="40" xfId="0" applyNumberFormat="1" applyFont="1" applyBorder="1" applyProtection="1">
      <protection locked="0"/>
    </xf>
    <xf numFmtId="0" fontId="35" fillId="0" borderId="3" xfId="0" applyFont="1" applyBorder="1" applyAlignment="1" applyProtection="1">
      <alignment horizontal="left"/>
      <protection hidden="1"/>
    </xf>
    <xf numFmtId="0" fontId="35" fillId="0" borderId="57" xfId="0" applyFont="1" applyBorder="1" applyAlignment="1" applyProtection="1">
      <alignment horizontal="left"/>
      <protection hidden="1"/>
    </xf>
    <xf numFmtId="0" fontId="35" fillId="0" borderId="24" xfId="0" applyFont="1" applyBorder="1" applyAlignment="1" applyProtection="1">
      <alignment horizontal="left"/>
      <protection locked="0"/>
    </xf>
    <xf numFmtId="0" fontId="35" fillId="0" borderId="58" xfId="0" applyFont="1" applyBorder="1" applyAlignment="1" applyProtection="1">
      <alignment horizontal="left"/>
      <protection locked="0"/>
    </xf>
    <xf numFmtId="0" fontId="35" fillId="0" borderId="24" xfId="0" applyFont="1" applyBorder="1" applyAlignment="1" applyProtection="1">
      <alignment horizontal="left"/>
      <protection hidden="1"/>
    </xf>
    <xf numFmtId="0" fontId="35" fillId="0" borderId="58" xfId="0" applyFont="1" applyBorder="1" applyAlignment="1" applyProtection="1">
      <alignment horizontal="left"/>
      <protection hidden="1"/>
    </xf>
    <xf numFmtId="0" fontId="35" fillId="0" borderId="10" xfId="0" applyFont="1" applyBorder="1" applyAlignment="1" applyProtection="1">
      <alignment horizontal="left"/>
      <protection hidden="1"/>
    </xf>
    <xf numFmtId="2" fontId="35" fillId="0" borderId="18" xfId="0" applyNumberFormat="1" applyFont="1" applyBorder="1" applyAlignment="1" applyProtection="1">
      <alignment horizontal="left"/>
      <protection hidden="1"/>
    </xf>
    <xf numFmtId="2" fontId="35" fillId="0" borderId="57" xfId="0" applyNumberFormat="1" applyFont="1" applyBorder="1" applyAlignment="1" applyProtection="1">
      <alignment horizontal="left"/>
      <protection hidden="1"/>
    </xf>
    <xf numFmtId="164" fontId="35" fillId="0" borderId="40" xfId="0" applyNumberFormat="1" applyFont="1" applyBorder="1" applyProtection="1">
      <protection hidden="1"/>
    </xf>
    <xf numFmtId="165" fontId="35" fillId="0" borderId="40" xfId="0" applyNumberFormat="1" applyFont="1" applyBorder="1" applyProtection="1">
      <protection hidden="1"/>
    </xf>
    <xf numFmtId="2" fontId="35" fillId="0" borderId="40" xfId="0" applyNumberFormat="1" applyFont="1" applyBorder="1" applyProtection="1">
      <protection locked="0"/>
    </xf>
    <xf numFmtId="2" fontId="35" fillId="0" borderId="40" xfId="0" applyNumberFormat="1" applyFont="1" applyBorder="1" applyProtection="1">
      <protection hidden="1"/>
    </xf>
    <xf numFmtId="2" fontId="35" fillId="0" borderId="82" xfId="0" applyNumberFormat="1" applyFont="1" applyBorder="1" applyProtection="1">
      <protection locked="0"/>
    </xf>
    <xf numFmtId="1" fontId="35" fillId="0" borderId="82" xfId="0" applyNumberFormat="1" applyFont="1" applyBorder="1" applyProtection="1">
      <protection locked="0"/>
    </xf>
    <xf numFmtId="2" fontId="35" fillId="0" borderId="47" xfId="0" applyNumberFormat="1" applyFont="1" applyBorder="1" applyAlignment="1" applyProtection="1">
      <alignment horizontal="left"/>
      <protection locked="0"/>
    </xf>
    <xf numFmtId="2" fontId="35" fillId="0" borderId="40" xfId="0" applyNumberFormat="1" applyFont="1" applyBorder="1" applyAlignment="1" applyProtection="1">
      <alignment horizontal="left"/>
      <protection locked="0"/>
    </xf>
    <xf numFmtId="2" fontId="35" fillId="0" borderId="83" xfId="0" applyNumberFormat="1" applyFont="1" applyBorder="1" applyAlignment="1" applyProtection="1">
      <alignment horizontal="left"/>
      <protection locked="0"/>
    </xf>
    <xf numFmtId="2" fontId="35" fillId="0" borderId="84" xfId="0" applyNumberFormat="1" applyFont="1" applyBorder="1" applyAlignment="1" applyProtection="1">
      <alignment horizontal="left"/>
      <protection locked="0"/>
    </xf>
    <xf numFmtId="2" fontId="35" fillId="0" borderId="63" xfId="0" applyNumberFormat="1" applyFont="1" applyBorder="1" applyAlignment="1" applyProtection="1">
      <alignment horizontal="left"/>
      <protection locked="0"/>
    </xf>
    <xf numFmtId="2" fontId="35" fillId="0" borderId="85" xfId="0" applyNumberFormat="1" applyFont="1" applyBorder="1" applyAlignment="1" applyProtection="1">
      <alignment horizontal="left"/>
      <protection locked="0"/>
    </xf>
    <xf numFmtId="2" fontId="35" fillId="0" borderId="86" xfId="0" applyNumberFormat="1" applyFont="1" applyBorder="1" applyAlignment="1" applyProtection="1">
      <alignment horizontal="left"/>
      <protection locked="0"/>
    </xf>
    <xf numFmtId="49" fontId="12" fillId="0" borderId="26" xfId="0" applyNumberFormat="1" applyFont="1" applyBorder="1" applyAlignment="1" applyProtection="1">
      <alignment horizontal="left"/>
      <protection locked="0"/>
    </xf>
    <xf numFmtId="49" fontId="12" fillId="0" borderId="27" xfId="0" applyNumberFormat="1" applyFont="1" applyBorder="1" applyAlignment="1" applyProtection="1">
      <alignment horizontal="left"/>
      <protection locked="0"/>
    </xf>
    <xf numFmtId="49" fontId="12" fillId="0" borderId="33" xfId="0" applyNumberFormat="1" applyFont="1" applyBorder="1" applyAlignment="1" applyProtection="1">
      <alignment horizontal="left"/>
      <protection locked="0"/>
    </xf>
    <xf numFmtId="49" fontId="37" fillId="0" borderId="29" xfId="0" applyNumberFormat="1" applyFont="1" applyBorder="1" applyAlignment="1" applyProtection="1">
      <alignment vertical="top" wrapText="1"/>
      <protection locked="0"/>
    </xf>
    <xf numFmtId="49" fontId="37" fillId="0" borderId="30" xfId="0" applyNumberFormat="1" applyFont="1" applyBorder="1" applyAlignment="1" applyProtection="1">
      <alignment vertical="top" wrapText="1"/>
      <protection locked="0"/>
    </xf>
    <xf numFmtId="49" fontId="37" fillId="0" borderId="77" xfId="0" applyNumberFormat="1" applyFont="1" applyBorder="1" applyAlignment="1" applyProtection="1">
      <alignment vertical="top" wrapText="1"/>
      <protection locked="0"/>
    </xf>
    <xf numFmtId="49" fontId="37" fillId="0" borderId="21" xfId="0" applyNumberFormat="1" applyFont="1" applyBorder="1" applyAlignment="1" applyProtection="1">
      <alignment vertical="top" wrapText="1"/>
      <protection locked="0"/>
    </xf>
    <xf numFmtId="49" fontId="37" fillId="0" borderId="0" xfId="0" applyNumberFormat="1" applyFont="1" applyAlignment="1" applyProtection="1">
      <alignment vertical="top" wrapText="1"/>
      <protection locked="0"/>
    </xf>
    <xf numFmtId="49" fontId="37" fillId="0" borderId="78" xfId="0" applyNumberFormat="1" applyFont="1" applyBorder="1" applyAlignment="1" applyProtection="1">
      <alignment vertical="top" wrapText="1"/>
      <protection locked="0"/>
    </xf>
    <xf numFmtId="49" fontId="37" fillId="0" borderId="79" xfId="0" applyNumberFormat="1" applyFont="1" applyBorder="1" applyAlignment="1" applyProtection="1">
      <alignment vertical="top" wrapText="1"/>
      <protection locked="0"/>
    </xf>
    <xf numFmtId="49" fontId="37" fillId="0" borderId="80" xfId="0" applyNumberFormat="1" applyFont="1" applyBorder="1" applyAlignment="1" applyProtection="1">
      <alignment vertical="top" wrapText="1"/>
      <protection locked="0"/>
    </xf>
    <xf numFmtId="49" fontId="37" fillId="0" borderId="81" xfId="0" applyNumberFormat="1" applyFont="1" applyBorder="1" applyAlignment="1" applyProtection="1">
      <alignment vertical="top" wrapText="1"/>
      <protection locked="0"/>
    </xf>
    <xf numFmtId="0" fontId="12" fillId="2" borderId="7" xfId="0" applyFont="1" applyFill="1" applyBorder="1" applyAlignment="1">
      <alignment horizontal="left" vertical="center"/>
    </xf>
    <xf numFmtId="0" fontId="12" fillId="2" borderId="28" xfId="0" applyFont="1" applyFill="1" applyBorder="1" applyAlignment="1">
      <alignment horizontal="left" vertical="center"/>
    </xf>
    <xf numFmtId="0" fontId="12" fillId="2" borderId="43" xfId="0" applyFont="1" applyFill="1" applyBorder="1" applyAlignment="1">
      <alignment horizontal="left" vertical="center"/>
    </xf>
    <xf numFmtId="0" fontId="12" fillId="2" borderId="32" xfId="0" applyFont="1" applyFill="1" applyBorder="1" applyAlignment="1">
      <alignment horizontal="left" vertical="center"/>
    </xf>
    <xf numFmtId="49" fontId="13" fillId="0" borderId="29" xfId="0" applyNumberFormat="1" applyFont="1" applyBorder="1" applyAlignment="1" applyProtection="1">
      <alignment vertical="top" wrapText="1"/>
      <protection locked="0"/>
    </xf>
    <xf numFmtId="49" fontId="13" fillId="0" borderId="30" xfId="0" applyNumberFormat="1" applyFont="1" applyBorder="1" applyAlignment="1" applyProtection="1">
      <alignment vertical="top" wrapText="1"/>
      <protection locked="0"/>
    </xf>
    <xf numFmtId="49" fontId="13" fillId="0" borderId="31" xfId="0" applyNumberFormat="1" applyFont="1" applyBorder="1" applyAlignment="1" applyProtection="1">
      <alignment vertical="top" wrapText="1"/>
      <protection locked="0"/>
    </xf>
    <xf numFmtId="49" fontId="13" fillId="0" borderId="21" xfId="0" applyNumberFormat="1" applyFont="1" applyBorder="1" applyAlignment="1" applyProtection="1">
      <alignment vertical="top" wrapText="1"/>
      <protection locked="0"/>
    </xf>
    <xf numFmtId="49" fontId="13" fillId="0" borderId="0" xfId="0" applyNumberFormat="1" applyFont="1" applyAlignment="1" applyProtection="1">
      <alignment vertical="top" wrapText="1"/>
      <protection locked="0"/>
    </xf>
    <xf numFmtId="49" fontId="13" fillId="0" borderId="20" xfId="0" applyNumberFormat="1" applyFont="1" applyBorder="1" applyAlignment="1" applyProtection="1">
      <alignment vertical="top" wrapText="1"/>
      <protection locked="0"/>
    </xf>
    <xf numFmtId="49" fontId="13" fillId="0" borderId="22" xfId="0" applyNumberFormat="1" applyFont="1" applyBorder="1" applyAlignment="1" applyProtection="1">
      <alignment vertical="top" wrapText="1"/>
      <protection locked="0"/>
    </xf>
    <xf numFmtId="49" fontId="13" fillId="0" borderId="39" xfId="0" applyNumberFormat="1" applyFont="1" applyBorder="1" applyAlignment="1" applyProtection="1">
      <alignment vertical="top" wrapText="1"/>
      <protection locked="0"/>
    </xf>
    <xf numFmtId="49" fontId="13" fillId="0" borderId="19" xfId="0" applyNumberFormat="1" applyFont="1" applyBorder="1" applyAlignment="1" applyProtection="1">
      <alignment vertical="top" wrapText="1"/>
      <protection locked="0"/>
    </xf>
    <xf numFmtId="0" fontId="26" fillId="0" borderId="69" xfId="1" applyFont="1" applyBorder="1" applyAlignment="1" applyProtection="1">
      <alignment horizontal="center" vertical="top" wrapText="1"/>
      <protection locked="0"/>
    </xf>
    <xf numFmtId="0" fontId="26" fillId="0" borderId="71" xfId="1" applyFont="1" applyBorder="1" applyAlignment="1" applyProtection="1">
      <alignment horizontal="center" vertical="top" wrapText="1"/>
      <protection locked="0"/>
    </xf>
    <xf numFmtId="0" fontId="26" fillId="0" borderId="66" xfId="1" applyFont="1" applyBorder="1" applyAlignment="1">
      <alignment horizontal="center" vertical="top" wrapText="1"/>
    </xf>
    <xf numFmtId="0" fontId="26" fillId="0" borderId="23" xfId="1" applyFont="1" applyBorder="1" applyAlignment="1">
      <alignment horizontal="center" vertical="top" wrapText="1"/>
    </xf>
    <xf numFmtId="0" fontId="26" fillId="0" borderId="66" xfId="1" applyFont="1" applyBorder="1" applyAlignment="1">
      <alignment horizontal="center" vertical="top"/>
    </xf>
    <xf numFmtId="0" fontId="26" fillId="0" borderId="23" xfId="1" applyFont="1" applyBorder="1" applyAlignment="1">
      <alignment horizontal="center" vertical="top"/>
    </xf>
  </cellXfs>
  <cellStyles count="2">
    <cellStyle name="Normal" xfId="0" builtinId="0"/>
    <cellStyle name="Normal 2" xfId="1" xr:uid="{00000000-0005-0000-0000-000001000000}"/>
  </cellStyles>
  <dxfs count="0"/>
  <tableStyles count="1" defaultTableStyle="TableStyleMedium9" defaultPivotStyle="PivotStyleLight16">
    <tableStyle name="Invisible" pivot="0" table="0" count="0" xr9:uid="{AE39BF4C-A1CD-4905-8244-709DC934CCE3}"/>
  </tableStyles>
  <colors>
    <mruColors>
      <color rgb="FFFFFF99"/>
      <color rgb="FFFF99CC"/>
      <color rgb="FF9900CC"/>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1:P38"/>
  <sheetViews>
    <sheetView zoomScale="75" zoomScaleNormal="75" workbookViewId="0">
      <selection activeCell="D3" sqref="D3"/>
    </sheetView>
  </sheetViews>
  <sheetFormatPr baseColWidth="10" defaultColWidth="11.42578125" defaultRowHeight="15" x14ac:dyDescent="0.25"/>
  <cols>
    <col min="1" max="1" width="4.5703125" style="75" customWidth="1"/>
    <col min="2" max="2" width="134.85546875" style="75" customWidth="1"/>
    <col min="3" max="3" width="13" style="75" customWidth="1"/>
    <col min="4" max="7" width="14.42578125" style="75" customWidth="1"/>
    <col min="8" max="8" width="13.7109375" style="75" customWidth="1"/>
    <col min="9" max="16384" width="11.42578125" style="75"/>
  </cols>
  <sheetData>
    <row r="1" spans="2:12" ht="18.75" x14ac:dyDescent="0.3">
      <c r="B1" s="124" t="s">
        <v>0</v>
      </c>
      <c r="C1" s="76"/>
      <c r="D1" s="76"/>
      <c r="E1" s="76"/>
      <c r="F1" s="76"/>
      <c r="G1" s="76"/>
      <c r="H1" s="76"/>
    </row>
    <row r="2" spans="2:12" ht="18" customHeight="1" x14ac:dyDescent="0.25">
      <c r="B2" s="125" t="s">
        <v>1</v>
      </c>
      <c r="C2" s="76"/>
      <c r="D2" s="76"/>
      <c r="E2" s="76"/>
      <c r="F2" s="76"/>
      <c r="G2" s="76"/>
      <c r="H2" s="76"/>
    </row>
    <row r="3" spans="2:12" ht="77.25" customHeight="1" x14ac:dyDescent="0.25">
      <c r="B3" s="126" t="s">
        <v>2</v>
      </c>
      <c r="C3" s="73"/>
      <c r="D3" s="73"/>
      <c r="E3" s="73"/>
      <c r="F3" s="73"/>
      <c r="G3" s="73"/>
      <c r="H3" s="73"/>
    </row>
    <row r="4" spans="2:12" ht="39.950000000000003" customHeight="1" x14ac:dyDescent="0.3">
      <c r="B4" s="127" t="s">
        <v>3</v>
      </c>
      <c r="C4" s="74"/>
      <c r="D4" s="74"/>
      <c r="E4" s="74"/>
      <c r="F4" s="74"/>
      <c r="G4" s="74"/>
      <c r="H4" s="74"/>
    </row>
    <row r="5" spans="2:12" ht="39.950000000000003" customHeight="1" x14ac:dyDescent="0.25">
      <c r="B5" s="128" t="s">
        <v>4</v>
      </c>
      <c r="C5" s="74"/>
      <c r="D5" s="74"/>
      <c r="E5" s="74"/>
      <c r="F5" s="74"/>
      <c r="G5" s="74"/>
      <c r="H5" s="74"/>
    </row>
    <row r="6" spans="2:12" ht="30" x14ac:dyDescent="0.25">
      <c r="B6" s="129" t="s">
        <v>5</v>
      </c>
      <c r="C6" s="62"/>
      <c r="D6" s="62"/>
      <c r="E6" s="62"/>
      <c r="F6" s="62"/>
      <c r="G6" s="62"/>
      <c r="H6" s="62"/>
      <c r="L6" s="77"/>
    </row>
    <row r="7" spans="2:12" ht="39.950000000000003" customHeight="1" x14ac:dyDescent="0.25">
      <c r="B7" s="128" t="s">
        <v>6</v>
      </c>
      <c r="C7" s="74"/>
      <c r="D7" s="74"/>
      <c r="E7" s="74"/>
      <c r="F7" s="74"/>
      <c r="G7" s="74"/>
      <c r="H7" s="74"/>
    </row>
    <row r="8" spans="2:12" x14ac:dyDescent="0.25">
      <c r="B8" s="130" t="s">
        <v>7</v>
      </c>
      <c r="C8" s="74"/>
      <c r="D8" s="74"/>
      <c r="E8" s="74"/>
      <c r="F8" s="74"/>
      <c r="G8" s="74"/>
      <c r="H8" s="74"/>
    </row>
    <row r="9" spans="2:12" ht="39.950000000000003" customHeight="1" x14ac:dyDescent="0.25">
      <c r="B9" s="128" t="s">
        <v>8</v>
      </c>
      <c r="C9" s="74"/>
      <c r="D9" s="74"/>
      <c r="E9" s="74"/>
      <c r="F9" s="74"/>
      <c r="G9" s="74"/>
      <c r="H9" s="74"/>
    </row>
    <row r="10" spans="2:12" x14ac:dyDescent="0.25">
      <c r="B10" s="129" t="s">
        <v>9</v>
      </c>
      <c r="C10" s="62"/>
      <c r="D10" s="62"/>
      <c r="E10" s="62"/>
      <c r="F10" s="62"/>
      <c r="G10" s="62"/>
      <c r="H10" s="62"/>
    </row>
    <row r="11" spans="2:12" ht="39.950000000000003" customHeight="1" x14ac:dyDescent="0.25">
      <c r="B11" s="128" t="s">
        <v>10</v>
      </c>
      <c r="C11" s="74"/>
      <c r="D11" s="74"/>
      <c r="E11" s="74"/>
      <c r="F11" s="74"/>
      <c r="G11" s="74"/>
      <c r="H11" s="74"/>
    </row>
    <row r="12" spans="2:12" ht="45" x14ac:dyDescent="0.25">
      <c r="B12" s="130" t="s">
        <v>11</v>
      </c>
      <c r="C12" s="74"/>
      <c r="D12" s="74"/>
      <c r="E12" s="74"/>
      <c r="F12" s="74"/>
      <c r="G12" s="74"/>
      <c r="H12" s="74"/>
    </row>
    <row r="13" spans="2:12" ht="39.950000000000003" customHeight="1" x14ac:dyDescent="0.25">
      <c r="B13" s="128" t="s">
        <v>12</v>
      </c>
      <c r="C13" s="74"/>
      <c r="D13" s="74"/>
      <c r="E13" s="74"/>
      <c r="F13" s="74"/>
      <c r="G13" s="74"/>
      <c r="H13" s="74"/>
    </row>
    <row r="14" spans="2:12" x14ac:dyDescent="0.25">
      <c r="B14" s="130" t="s">
        <v>13</v>
      </c>
      <c r="C14" s="74"/>
      <c r="D14" s="74"/>
      <c r="E14" s="74"/>
      <c r="F14" s="74"/>
      <c r="G14" s="74"/>
      <c r="H14" s="74"/>
    </row>
    <row r="15" spans="2:12" x14ac:dyDescent="0.25">
      <c r="B15" s="130" t="s">
        <v>14</v>
      </c>
      <c r="C15" s="74"/>
      <c r="D15" s="74"/>
      <c r="E15" s="74"/>
      <c r="F15" s="74"/>
      <c r="G15" s="74"/>
      <c r="H15" s="74"/>
    </row>
    <row r="16" spans="2:12" x14ac:dyDescent="0.25">
      <c r="B16" s="130" t="s">
        <v>15</v>
      </c>
      <c r="C16" s="74"/>
      <c r="D16" s="74"/>
      <c r="E16" s="74"/>
      <c r="F16" s="74"/>
      <c r="G16" s="74"/>
      <c r="H16" s="74"/>
    </row>
    <row r="17" spans="2:8" x14ac:dyDescent="0.25">
      <c r="B17" s="130" t="s">
        <v>16</v>
      </c>
      <c r="C17" s="74"/>
      <c r="D17" s="74"/>
      <c r="E17" s="74"/>
      <c r="F17" s="74"/>
      <c r="G17" s="74"/>
      <c r="H17" s="74"/>
    </row>
    <row r="18" spans="2:8" x14ac:dyDescent="0.25">
      <c r="B18" s="131" t="s">
        <v>17</v>
      </c>
      <c r="C18" s="74"/>
      <c r="D18" s="74"/>
      <c r="E18" s="74"/>
      <c r="F18" s="74"/>
      <c r="G18" s="74"/>
      <c r="H18" s="74"/>
    </row>
    <row r="19" spans="2:8" ht="30" x14ac:dyDescent="0.25">
      <c r="B19" s="131" t="s">
        <v>18</v>
      </c>
    </row>
    <row r="20" spans="2:8" ht="39.950000000000003" customHeight="1" x14ac:dyDescent="0.25">
      <c r="B20" s="128" t="s">
        <v>19</v>
      </c>
      <c r="C20" s="74"/>
      <c r="D20" s="74"/>
      <c r="E20" s="74"/>
      <c r="F20" s="74"/>
      <c r="G20" s="74"/>
      <c r="H20" s="74"/>
    </row>
    <row r="21" spans="2:8" ht="45" x14ac:dyDescent="0.25">
      <c r="B21" s="131" t="s">
        <v>20</v>
      </c>
      <c r="C21" s="72"/>
      <c r="D21" s="72"/>
      <c r="E21" s="72"/>
      <c r="F21" s="72"/>
      <c r="G21" s="72"/>
      <c r="H21" s="72"/>
    </row>
    <row r="22" spans="2:8" ht="39.950000000000003" customHeight="1" x14ac:dyDescent="0.25">
      <c r="B22" s="128" t="s">
        <v>21</v>
      </c>
      <c r="C22" s="74"/>
      <c r="D22" s="74"/>
      <c r="E22" s="74"/>
      <c r="F22" s="74"/>
      <c r="G22" s="74"/>
      <c r="H22" s="74"/>
    </row>
    <row r="23" spans="2:8" x14ac:dyDescent="0.25">
      <c r="B23" s="129" t="s">
        <v>22</v>
      </c>
      <c r="C23" s="62"/>
      <c r="D23" s="62"/>
      <c r="E23" s="62"/>
      <c r="F23" s="62"/>
      <c r="G23" s="62"/>
      <c r="H23" s="62"/>
    </row>
    <row r="24" spans="2:8" ht="39.950000000000003" customHeight="1" x14ac:dyDescent="0.25">
      <c r="B24" s="128" t="s">
        <v>23</v>
      </c>
      <c r="C24" s="74"/>
      <c r="D24" s="74"/>
      <c r="E24" s="74"/>
      <c r="F24" s="74"/>
      <c r="G24" s="74"/>
      <c r="H24" s="74"/>
    </row>
    <row r="25" spans="2:8" ht="30" x14ac:dyDescent="0.25">
      <c r="B25" s="129" t="s">
        <v>24</v>
      </c>
      <c r="C25" s="62"/>
      <c r="D25" s="62"/>
      <c r="E25" s="62"/>
      <c r="F25" s="62"/>
      <c r="G25" s="62"/>
      <c r="H25" s="62"/>
    </row>
    <row r="26" spans="2:8" ht="39.950000000000003" customHeight="1" x14ac:dyDescent="0.25">
      <c r="B26" s="128" t="s">
        <v>25</v>
      </c>
      <c r="C26" s="74"/>
      <c r="D26" s="74"/>
      <c r="E26" s="74"/>
      <c r="F26" s="74"/>
      <c r="G26" s="74"/>
      <c r="H26" s="74"/>
    </row>
    <row r="27" spans="2:8" x14ac:dyDescent="0.25">
      <c r="B27" s="131" t="s">
        <v>26</v>
      </c>
      <c r="C27" s="72"/>
      <c r="D27" s="72"/>
      <c r="E27" s="72"/>
      <c r="F27" s="72"/>
      <c r="G27" s="72"/>
      <c r="H27" s="72"/>
    </row>
    <row r="28" spans="2:8" ht="39.950000000000003" customHeight="1" x14ac:dyDescent="0.25">
      <c r="B28" s="132" t="s">
        <v>27</v>
      </c>
      <c r="C28" s="74"/>
      <c r="D28" s="74"/>
      <c r="E28" s="74"/>
      <c r="F28" s="74"/>
      <c r="G28" s="74"/>
      <c r="H28" s="74"/>
    </row>
    <row r="29" spans="2:8" ht="45" x14ac:dyDescent="0.25">
      <c r="B29" s="129" t="s">
        <v>28</v>
      </c>
      <c r="C29" s="62"/>
      <c r="D29" s="62"/>
      <c r="E29" s="62"/>
      <c r="F29" s="62"/>
      <c r="G29" s="62"/>
      <c r="H29" s="62"/>
    </row>
    <row r="30" spans="2:8" ht="39.950000000000003" customHeight="1" x14ac:dyDescent="0.25">
      <c r="B30" s="128" t="s">
        <v>29</v>
      </c>
      <c r="C30" s="74"/>
      <c r="D30" s="74"/>
      <c r="E30" s="74"/>
      <c r="F30" s="74"/>
      <c r="G30" s="74"/>
      <c r="H30" s="74"/>
    </row>
    <row r="31" spans="2:8" ht="30.75" x14ac:dyDescent="0.25">
      <c r="B31" s="131" t="s">
        <v>30</v>
      </c>
      <c r="C31" s="72"/>
      <c r="D31" s="72"/>
      <c r="E31" s="72"/>
      <c r="F31" s="72"/>
      <c r="G31" s="72"/>
      <c r="H31" s="72"/>
    </row>
    <row r="32" spans="2:8" ht="39.950000000000003" customHeight="1" x14ac:dyDescent="0.25">
      <c r="B32" s="132" t="s">
        <v>31</v>
      </c>
      <c r="C32" s="78"/>
      <c r="D32" s="74"/>
      <c r="E32" s="74"/>
      <c r="F32" s="74"/>
      <c r="G32" s="74"/>
      <c r="H32" s="74"/>
    </row>
    <row r="33" spans="2:16" ht="45" x14ac:dyDescent="0.25">
      <c r="B33" s="129" t="s">
        <v>32</v>
      </c>
      <c r="C33" s="62"/>
      <c r="D33" s="62"/>
      <c r="E33" s="62"/>
      <c r="F33" s="62"/>
      <c r="G33" s="62"/>
      <c r="H33" s="62"/>
    </row>
    <row r="34" spans="2:16" ht="39.950000000000003" customHeight="1" x14ac:dyDescent="0.25">
      <c r="B34" s="128" t="s">
        <v>33</v>
      </c>
      <c r="C34" s="74"/>
      <c r="D34" s="74"/>
      <c r="E34" s="74"/>
      <c r="F34" s="74"/>
      <c r="G34" s="74"/>
      <c r="H34" s="74"/>
    </row>
    <row r="35" spans="2:16" x14ac:dyDescent="0.25">
      <c r="B35" s="133" t="s">
        <v>34</v>
      </c>
      <c r="C35" s="62"/>
      <c r="D35" s="62"/>
      <c r="E35" s="62"/>
      <c r="F35" s="62"/>
      <c r="G35" s="62"/>
      <c r="H35" s="62"/>
    </row>
    <row r="36" spans="2:16" ht="18.75" x14ac:dyDescent="0.3">
      <c r="B36" s="79"/>
      <c r="C36" s="79"/>
      <c r="D36" s="79"/>
      <c r="E36" s="79"/>
      <c r="F36" s="79"/>
      <c r="G36" s="79"/>
      <c r="H36" s="79"/>
      <c r="I36" s="80"/>
      <c r="J36" s="80"/>
      <c r="K36" s="80"/>
      <c r="L36" s="80"/>
      <c r="M36" s="80"/>
      <c r="N36" s="80"/>
      <c r="O36" s="80"/>
      <c r="P36" s="80"/>
    </row>
    <row r="37" spans="2:16" x14ac:dyDescent="0.25">
      <c r="B37" s="79"/>
      <c r="C37" s="79"/>
      <c r="D37" s="79"/>
      <c r="E37" s="79"/>
      <c r="F37" s="79"/>
      <c r="G37" s="79"/>
      <c r="H37" s="79"/>
    </row>
    <row r="38" spans="2:16" x14ac:dyDescent="0.25">
      <c r="B38" s="79"/>
      <c r="C38" s="79"/>
      <c r="D38" s="79"/>
      <c r="E38" s="79"/>
      <c r="F38" s="79"/>
      <c r="G38" s="79"/>
      <c r="H38" s="79"/>
    </row>
  </sheetData>
  <sheetProtection algorithmName="SHA-512" hashValue="GhE9LNQEkcvKjXlyaYGL9ONDLmYuQPM060zBiMLeYtDbOWBE+yIaZ8GDB5FOzaGzn3ZaRSOIS4/YjTYC6DiDgQ==" saltValue="GtU9ShThpEC9J4nGFDvv1A==" spinCount="100000" sheet="1" objects="1" scenarios="1"/>
  <printOptions horizontalCentered="1" verticalCentered="1"/>
  <pageMargins left="0.39370078740157483" right="0.35433070866141736" top="0.55118110236220474" bottom="0.39370078740157483" header="0.31496062992125984" footer="0.31496062992125984"/>
  <pageSetup paperSize="8" orientation="portrait" r:id="rId1"/>
  <headerFooter>
    <oddHeader>&amp;C&amp;"Aptos"&amp;10&amp;K000000 Internal&amp;1#_x000D_&amp;R&amp;D</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B1:K37"/>
  <sheetViews>
    <sheetView tabSelected="1" zoomScale="110" zoomScaleNormal="110" workbookViewId="0">
      <selection activeCell="E4" sqref="E4"/>
    </sheetView>
  </sheetViews>
  <sheetFormatPr baseColWidth="10" defaultColWidth="11.42578125" defaultRowHeight="12.75" x14ac:dyDescent="0.2"/>
  <cols>
    <col min="1" max="1" width="5.28515625" style="4" customWidth="1"/>
    <col min="2" max="2" width="48.140625" style="4" customWidth="1"/>
    <col min="3" max="3" width="20.28515625" style="4" bestFit="1" customWidth="1"/>
    <col min="4" max="4" width="20.5703125" style="4" bestFit="1" customWidth="1"/>
    <col min="5" max="5" width="17" style="4" customWidth="1"/>
    <col min="6" max="6" width="30" style="4" bestFit="1" customWidth="1"/>
    <col min="7" max="7" width="16.140625" style="4" customWidth="1"/>
    <col min="8" max="8" width="27.140625" style="4" bestFit="1" customWidth="1"/>
    <col min="9" max="9" width="17.28515625" style="4" customWidth="1"/>
    <col min="10" max="10" width="26" style="4" customWidth="1"/>
    <col min="11" max="11" width="21.42578125" style="4" customWidth="1"/>
    <col min="12" max="12" width="18.5703125" style="4" customWidth="1"/>
    <col min="13" max="13" width="27.140625" style="4" bestFit="1" customWidth="1"/>
    <col min="14" max="14" width="27.85546875" style="4" customWidth="1"/>
    <col min="15" max="15" width="29.7109375" style="4" bestFit="1" customWidth="1"/>
    <col min="16" max="16384" width="11.42578125" style="4"/>
  </cols>
  <sheetData>
    <row r="1" spans="2:11" ht="16.5" thickBot="1" x14ac:dyDescent="0.3">
      <c r="B1" s="3" t="s">
        <v>35</v>
      </c>
    </row>
    <row r="2" spans="2:11" ht="15" customHeight="1" x14ac:dyDescent="0.2">
      <c r="B2" s="5" t="s">
        <v>36</v>
      </c>
      <c r="C2" s="32" t="s">
        <v>37</v>
      </c>
      <c r="D2" s="6" t="s">
        <v>38</v>
      </c>
      <c r="E2" s="203" t="s">
        <v>39</v>
      </c>
      <c r="F2" s="6" t="s">
        <v>40</v>
      </c>
      <c r="G2" s="203" t="s">
        <v>6</v>
      </c>
      <c r="H2" s="7" t="s">
        <v>41</v>
      </c>
      <c r="I2" s="135" t="s">
        <v>42</v>
      </c>
      <c r="J2" s="7" t="s">
        <v>43</v>
      </c>
      <c r="K2" s="136"/>
    </row>
    <row r="3" spans="2:11" ht="15" customHeight="1" thickBot="1" x14ac:dyDescent="0.25">
      <c r="B3" s="106" t="s">
        <v>44</v>
      </c>
      <c r="C3" s="134" t="s">
        <v>42</v>
      </c>
      <c r="D3" s="8" t="s">
        <v>45</v>
      </c>
      <c r="E3" s="134"/>
      <c r="F3" s="8" t="s">
        <v>46</v>
      </c>
      <c r="G3" s="134"/>
      <c r="K3" s="9"/>
    </row>
    <row r="4" spans="2:11" ht="15" customHeight="1" thickBot="1" x14ac:dyDescent="0.25">
      <c r="B4" s="107" t="s">
        <v>47</v>
      </c>
      <c r="C4" s="231" t="s">
        <v>48</v>
      </c>
      <c r="D4" s="11" t="s">
        <v>49</v>
      </c>
      <c r="E4" s="34" t="s">
        <v>50</v>
      </c>
      <c r="F4" s="12" t="s">
        <v>51</v>
      </c>
      <c r="G4" s="253"/>
      <c r="H4" s="254"/>
      <c r="I4" s="255"/>
      <c r="J4" s="12" t="s">
        <v>52</v>
      </c>
      <c r="K4" s="38"/>
    </row>
    <row r="5" spans="2:11" ht="15" customHeight="1" thickBot="1" x14ac:dyDescent="0.25">
      <c r="B5" s="13" t="s">
        <v>53</v>
      </c>
      <c r="C5" s="33"/>
      <c r="D5" s="14" t="s">
        <v>54</v>
      </c>
      <c r="E5" s="204" t="s">
        <v>55</v>
      </c>
      <c r="F5" s="15" t="s">
        <v>56</v>
      </c>
      <c r="G5" s="204" t="s">
        <v>57</v>
      </c>
      <c r="H5" s="15" t="s">
        <v>58</v>
      </c>
      <c r="I5" s="205">
        <v>405</v>
      </c>
      <c r="J5" s="15" t="s">
        <v>59</v>
      </c>
      <c r="K5" s="206" t="s">
        <v>60</v>
      </c>
    </row>
    <row r="6" spans="2:11" ht="15" customHeight="1" x14ac:dyDescent="0.2">
      <c r="B6" s="99" t="s">
        <v>61</v>
      </c>
      <c r="C6" s="64"/>
      <c r="D6" s="101" t="s">
        <v>62</v>
      </c>
      <c r="E6" s="66"/>
      <c r="F6" s="66"/>
      <c r="G6" s="67"/>
      <c r="H6" s="101" t="s">
        <v>63</v>
      </c>
      <c r="I6" s="66"/>
      <c r="J6" s="66"/>
      <c r="K6" s="68"/>
    </row>
    <row r="7" spans="2:11" ht="15" customHeight="1" x14ac:dyDescent="0.2">
      <c r="B7" s="100" t="s">
        <v>64</v>
      </c>
      <c r="C7" s="69"/>
      <c r="D7" s="18" t="s">
        <v>65</v>
      </c>
      <c r="E7" s="18" t="s">
        <v>66</v>
      </c>
      <c r="F7" s="18" t="s">
        <v>67</v>
      </c>
      <c r="G7" s="18" t="s">
        <v>68</v>
      </c>
      <c r="H7" s="18" t="s">
        <v>65</v>
      </c>
      <c r="I7" s="18" t="s">
        <v>66</v>
      </c>
      <c r="J7" s="18" t="s">
        <v>67</v>
      </c>
      <c r="K7" s="19" t="s">
        <v>68</v>
      </c>
    </row>
    <row r="8" spans="2:11" ht="15" customHeight="1" x14ac:dyDescent="0.2">
      <c r="B8" s="265" t="s">
        <v>69</v>
      </c>
      <c r="C8" s="70" t="s">
        <v>70</v>
      </c>
      <c r="D8" s="207">
        <v>1.65</v>
      </c>
      <c r="E8" s="208">
        <v>1.6</v>
      </c>
      <c r="F8" s="208">
        <v>12.35</v>
      </c>
      <c r="G8" s="209">
        <v>28.72</v>
      </c>
      <c r="H8" s="210"/>
      <c r="I8" s="211"/>
      <c r="J8" s="211"/>
      <c r="K8" s="212"/>
    </row>
    <row r="9" spans="2:11" ht="15" customHeight="1" x14ac:dyDescent="0.2">
      <c r="B9" s="266"/>
      <c r="C9" s="71" t="s">
        <v>71</v>
      </c>
      <c r="D9" s="213"/>
      <c r="E9" s="214"/>
      <c r="F9" s="214"/>
      <c r="G9" s="215"/>
      <c r="H9" s="246">
        <v>0.21</v>
      </c>
      <c r="I9" s="247">
        <v>0.18</v>
      </c>
      <c r="J9" s="247">
        <v>1.88</v>
      </c>
      <c r="K9" s="249">
        <v>4.43</v>
      </c>
    </row>
    <row r="10" spans="2:11" ht="15" customHeight="1" x14ac:dyDescent="0.2">
      <c r="B10" s="265" t="s">
        <v>72</v>
      </c>
      <c r="C10" s="70" t="s">
        <v>70</v>
      </c>
      <c r="D10" s="246">
        <v>0.47</v>
      </c>
      <c r="E10" s="247">
        <v>0.43</v>
      </c>
      <c r="F10" s="247">
        <v>5.29</v>
      </c>
      <c r="G10" s="248">
        <v>13.21</v>
      </c>
      <c r="H10" s="213"/>
      <c r="I10" s="214"/>
      <c r="J10" s="214"/>
      <c r="K10" s="216"/>
    </row>
    <row r="11" spans="2:11" ht="15" customHeight="1" thickBot="1" x14ac:dyDescent="0.25">
      <c r="B11" s="267"/>
      <c r="C11" s="121" t="s">
        <v>71</v>
      </c>
      <c r="D11" s="217"/>
      <c r="E11" s="218"/>
      <c r="F11" s="218"/>
      <c r="G11" s="219"/>
      <c r="H11" s="250">
        <v>0.06</v>
      </c>
      <c r="I11" s="251">
        <v>0.04</v>
      </c>
      <c r="J11" s="251">
        <v>0.79</v>
      </c>
      <c r="K11" s="252">
        <v>1.95</v>
      </c>
    </row>
    <row r="12" spans="2:11" ht="15" customHeight="1" thickBot="1" x14ac:dyDescent="0.25">
      <c r="B12" s="107" t="s">
        <v>73</v>
      </c>
      <c r="C12" s="237" t="s">
        <v>74</v>
      </c>
      <c r="D12" s="7" t="s">
        <v>75</v>
      </c>
      <c r="E12" s="237" t="s">
        <v>76</v>
      </c>
      <c r="F12" s="7" t="s">
        <v>77</v>
      </c>
      <c r="G12" s="235" t="s">
        <v>78</v>
      </c>
      <c r="H12" s="122" t="s">
        <v>79</v>
      </c>
      <c r="I12" s="233" t="s">
        <v>80</v>
      </c>
      <c r="J12" s="7" t="s">
        <v>81</v>
      </c>
      <c r="K12" s="231" t="s">
        <v>78</v>
      </c>
    </row>
    <row r="13" spans="2:11" ht="15" customHeight="1" thickBot="1" x14ac:dyDescent="0.25">
      <c r="B13" s="13" t="s">
        <v>82</v>
      </c>
      <c r="C13" s="237" t="s">
        <v>83</v>
      </c>
      <c r="D13" s="24" t="s">
        <v>84</v>
      </c>
      <c r="E13" s="237" t="s">
        <v>85</v>
      </c>
      <c r="F13" s="24" t="s">
        <v>86</v>
      </c>
      <c r="G13" s="236" t="s">
        <v>87</v>
      </c>
      <c r="H13" s="13" t="s">
        <v>88</v>
      </c>
      <c r="I13" s="234" t="s">
        <v>76</v>
      </c>
      <c r="J13" s="24" t="s">
        <v>89</v>
      </c>
      <c r="K13" s="232" t="s">
        <v>80</v>
      </c>
    </row>
    <row r="14" spans="2:11" ht="15" customHeight="1" x14ac:dyDescent="0.2">
      <c r="B14" s="99" t="s">
        <v>90</v>
      </c>
      <c r="C14" s="64"/>
      <c r="D14" s="64"/>
      <c r="E14" s="64"/>
      <c r="F14" s="64"/>
      <c r="G14" s="64"/>
      <c r="H14" s="64"/>
      <c r="I14" s="65"/>
      <c r="K14" s="9"/>
    </row>
    <row r="15" spans="2:11" ht="15" customHeight="1" x14ac:dyDescent="0.2">
      <c r="B15" s="61" t="s">
        <v>91</v>
      </c>
      <c r="C15" s="220">
        <v>0.18</v>
      </c>
      <c r="D15" s="18" t="s">
        <v>92</v>
      </c>
      <c r="E15" s="220">
        <v>0.18</v>
      </c>
      <c r="F15" s="18" t="s">
        <v>93</v>
      </c>
      <c r="G15" s="220">
        <v>0</v>
      </c>
      <c r="H15" s="18" t="s">
        <v>94</v>
      </c>
      <c r="I15" s="221">
        <v>0</v>
      </c>
      <c r="K15" s="9"/>
    </row>
    <row r="16" spans="2:11" ht="15" customHeight="1" thickBot="1" x14ac:dyDescent="0.25">
      <c r="B16" s="13" t="s">
        <v>95</v>
      </c>
      <c r="C16" s="238">
        <v>0.75</v>
      </c>
      <c r="D16" s="24" t="s">
        <v>96</v>
      </c>
      <c r="E16" s="238">
        <v>0.75</v>
      </c>
      <c r="F16" s="24" t="s">
        <v>97</v>
      </c>
      <c r="G16" s="238">
        <v>0.32</v>
      </c>
      <c r="H16" s="24" t="s">
        <v>98</v>
      </c>
      <c r="I16" s="239">
        <v>1</v>
      </c>
      <c r="J16" s="21"/>
      <c r="K16" s="26"/>
    </row>
    <row r="17" spans="2:11" ht="15" customHeight="1" x14ac:dyDescent="0.2">
      <c r="B17" s="99" t="s">
        <v>99</v>
      </c>
      <c r="C17" s="28" t="s">
        <v>65</v>
      </c>
      <c r="D17" s="22" t="s">
        <v>100</v>
      </c>
      <c r="E17" s="29" t="s">
        <v>68</v>
      </c>
      <c r="F17" s="256"/>
      <c r="G17" s="257"/>
      <c r="H17" s="257"/>
      <c r="I17" s="257"/>
      <c r="J17" s="257"/>
      <c r="K17" s="258"/>
    </row>
    <row r="18" spans="2:11" ht="15" customHeight="1" x14ac:dyDescent="0.2">
      <c r="B18" s="27" t="s">
        <v>101</v>
      </c>
      <c r="C18" s="222"/>
      <c r="D18" s="223">
        <v>4430</v>
      </c>
      <c r="E18" s="224"/>
      <c r="F18" s="259"/>
      <c r="G18" s="260"/>
      <c r="H18" s="260"/>
      <c r="I18" s="260"/>
      <c r="J18" s="260"/>
      <c r="K18" s="261"/>
    </row>
    <row r="19" spans="2:11" ht="15" customHeight="1" x14ac:dyDescent="0.2">
      <c r="B19" s="27" t="s">
        <v>102</v>
      </c>
      <c r="C19" s="240">
        <v>0.8</v>
      </c>
      <c r="D19" s="240">
        <v>2.2000000000000002</v>
      </c>
      <c r="E19" s="240">
        <v>4</v>
      </c>
      <c r="F19" s="259"/>
      <c r="G19" s="260"/>
      <c r="H19" s="260"/>
      <c r="I19" s="260"/>
      <c r="J19" s="260"/>
      <c r="K19" s="261"/>
    </row>
    <row r="20" spans="2:11" ht="15" customHeight="1" x14ac:dyDescent="0.2">
      <c r="B20" s="27" t="s">
        <v>103</v>
      </c>
      <c r="C20" s="225">
        <v>100.9</v>
      </c>
      <c r="D20" s="225">
        <v>111.8</v>
      </c>
      <c r="E20" s="225">
        <v>120.9</v>
      </c>
      <c r="F20" s="259"/>
      <c r="G20" s="260"/>
      <c r="H20" s="260"/>
      <c r="I20" s="260"/>
      <c r="J20" s="260"/>
      <c r="K20" s="261"/>
    </row>
    <row r="21" spans="2:11" ht="15" customHeight="1" x14ac:dyDescent="0.2">
      <c r="B21" s="27" t="s">
        <v>104</v>
      </c>
      <c r="C21" s="222"/>
      <c r="D21" s="226"/>
      <c r="E21" s="222"/>
      <c r="F21" s="259"/>
      <c r="G21" s="260"/>
      <c r="H21" s="260"/>
      <c r="I21" s="260"/>
      <c r="J21" s="260"/>
      <c r="K21" s="261"/>
    </row>
    <row r="22" spans="2:11" ht="15" customHeight="1" x14ac:dyDescent="0.2">
      <c r="B22" s="27" t="s">
        <v>105</v>
      </c>
      <c r="C22" s="241">
        <v>0.03</v>
      </c>
      <c r="D22" s="241">
        <v>0.14099999999999999</v>
      </c>
      <c r="E22" s="241">
        <v>0.29799999999999999</v>
      </c>
      <c r="F22" s="259"/>
      <c r="G22" s="260"/>
      <c r="H22" s="260"/>
      <c r="I22" s="260"/>
      <c r="J22" s="260"/>
      <c r="K22" s="261"/>
    </row>
    <row r="23" spans="2:11" ht="15" customHeight="1" x14ac:dyDescent="0.2">
      <c r="B23" s="27" t="s">
        <v>106</v>
      </c>
      <c r="C23" s="227">
        <v>0.65</v>
      </c>
      <c r="D23" s="227">
        <v>0.76</v>
      </c>
      <c r="E23" s="228">
        <v>0.85</v>
      </c>
      <c r="F23" s="259"/>
      <c r="G23" s="260"/>
      <c r="H23" s="260"/>
      <c r="I23" s="260"/>
      <c r="J23" s="260"/>
      <c r="K23" s="261"/>
    </row>
    <row r="24" spans="2:11" ht="15" customHeight="1" x14ac:dyDescent="0.2">
      <c r="B24" s="27" t="s">
        <v>107</v>
      </c>
      <c r="C24" s="227">
        <v>0.18</v>
      </c>
      <c r="D24" s="227">
        <v>0.2</v>
      </c>
      <c r="E24" s="228">
        <v>0.22</v>
      </c>
      <c r="F24" s="259"/>
      <c r="G24" s="260"/>
      <c r="H24" s="260"/>
      <c r="I24" s="260"/>
      <c r="J24" s="260"/>
      <c r="K24" s="261"/>
    </row>
    <row r="25" spans="2:11" ht="15" customHeight="1" x14ac:dyDescent="0.2">
      <c r="B25" s="27" t="s">
        <v>108</v>
      </c>
      <c r="C25" s="229"/>
      <c r="D25" s="229"/>
      <c r="E25" s="229"/>
      <c r="F25" s="259"/>
      <c r="G25" s="260"/>
      <c r="H25" s="260"/>
      <c r="I25" s="260"/>
      <c r="J25" s="260"/>
      <c r="K25" s="261"/>
    </row>
    <row r="26" spans="2:11" ht="15" customHeight="1" x14ac:dyDescent="0.2">
      <c r="B26" s="27" t="s">
        <v>109</v>
      </c>
      <c r="C26" s="242">
        <v>0.25</v>
      </c>
      <c r="D26" s="243">
        <v>0.3</v>
      </c>
      <c r="E26" s="244">
        <v>0.35</v>
      </c>
      <c r="F26" s="259"/>
      <c r="G26" s="260"/>
      <c r="H26" s="260"/>
      <c r="I26" s="260"/>
      <c r="J26" s="260"/>
      <c r="K26" s="261"/>
    </row>
    <row r="27" spans="2:11" ht="15" customHeight="1" x14ac:dyDescent="0.2">
      <c r="B27" s="60" t="s">
        <v>110</v>
      </c>
      <c r="C27" s="230"/>
      <c r="D27" s="230"/>
      <c r="E27" s="230"/>
      <c r="F27" s="259"/>
      <c r="G27" s="260"/>
      <c r="H27" s="260"/>
      <c r="I27" s="260"/>
      <c r="J27" s="260"/>
      <c r="K27" s="261"/>
    </row>
    <row r="28" spans="2:11" ht="15" customHeight="1" x14ac:dyDescent="0.2">
      <c r="B28" s="60" t="s">
        <v>111</v>
      </c>
      <c r="C28" s="242">
        <v>0.57999999999999996</v>
      </c>
      <c r="D28" s="242">
        <v>0.7</v>
      </c>
      <c r="E28" s="242">
        <v>0.81</v>
      </c>
      <c r="F28" s="259"/>
      <c r="G28" s="260"/>
      <c r="H28" s="260"/>
      <c r="I28" s="260"/>
      <c r="J28" s="260"/>
      <c r="K28" s="261"/>
    </row>
    <row r="29" spans="2:11" ht="15" customHeight="1" x14ac:dyDescent="0.2">
      <c r="B29" s="27" t="s">
        <v>112</v>
      </c>
      <c r="C29" s="226"/>
      <c r="D29" s="226"/>
      <c r="E29" s="226"/>
      <c r="F29" s="259"/>
      <c r="G29" s="260"/>
      <c r="H29" s="260"/>
      <c r="I29" s="260"/>
      <c r="J29" s="260"/>
      <c r="K29" s="261"/>
    </row>
    <row r="30" spans="2:11" ht="15" customHeight="1" x14ac:dyDescent="0.2">
      <c r="B30" s="27" t="s">
        <v>113</v>
      </c>
      <c r="C30" s="223">
        <v>63</v>
      </c>
      <c r="D30" s="223">
        <v>164</v>
      </c>
      <c r="E30" s="245">
        <v>291</v>
      </c>
      <c r="F30" s="259"/>
      <c r="G30" s="260"/>
      <c r="H30" s="260"/>
      <c r="I30" s="260"/>
      <c r="J30" s="260"/>
      <c r="K30" s="261"/>
    </row>
    <row r="31" spans="2:11" ht="15" customHeight="1" x14ac:dyDescent="0.2">
      <c r="B31" s="27" t="s">
        <v>114</v>
      </c>
      <c r="C31" s="227">
        <v>0.27</v>
      </c>
      <c r="D31" s="227">
        <v>0.37</v>
      </c>
      <c r="E31" s="228">
        <v>0.48</v>
      </c>
      <c r="F31" s="259"/>
      <c r="G31" s="260"/>
      <c r="H31" s="260"/>
      <c r="I31" s="260"/>
      <c r="J31" s="260"/>
      <c r="K31" s="261"/>
    </row>
    <row r="32" spans="2:11" ht="15" customHeight="1" x14ac:dyDescent="0.2">
      <c r="B32" s="27" t="s">
        <v>115</v>
      </c>
      <c r="C32" s="227">
        <v>0.27</v>
      </c>
      <c r="D32" s="227">
        <v>0.37</v>
      </c>
      <c r="E32" s="228">
        <v>0.48</v>
      </c>
      <c r="F32" s="259"/>
      <c r="G32" s="260"/>
      <c r="H32" s="260"/>
      <c r="I32" s="260"/>
      <c r="J32" s="260"/>
      <c r="K32" s="261"/>
    </row>
    <row r="33" spans="2:11" ht="15" customHeight="1" thickBot="1" x14ac:dyDescent="0.25">
      <c r="B33" s="27" t="s">
        <v>116</v>
      </c>
      <c r="C33" s="115"/>
      <c r="D33" s="116"/>
      <c r="E33" s="117"/>
      <c r="F33" s="262"/>
      <c r="G33" s="263"/>
      <c r="H33" s="263"/>
      <c r="I33" s="263"/>
      <c r="J33" s="263"/>
      <c r="K33" s="264"/>
    </row>
    <row r="34" spans="2:11" ht="15" customHeight="1" x14ac:dyDescent="0.2">
      <c r="B34" s="14" t="s">
        <v>117</v>
      </c>
      <c r="C34" s="118"/>
      <c r="D34" s="119"/>
      <c r="E34" s="120"/>
      <c r="F34" s="63" t="s">
        <v>118</v>
      </c>
      <c r="G34" s="64"/>
      <c r="H34" s="64"/>
      <c r="I34" s="64"/>
      <c r="J34" s="64"/>
      <c r="K34" s="65"/>
    </row>
    <row r="35" spans="2:11" ht="15" customHeight="1" x14ac:dyDescent="0.2">
      <c r="B35" s="56" t="s">
        <v>119</v>
      </c>
      <c r="C35" s="58"/>
      <c r="D35" s="16"/>
      <c r="E35" s="17"/>
      <c r="F35" s="105" t="s">
        <v>120</v>
      </c>
      <c r="G35" s="135" t="s">
        <v>42</v>
      </c>
      <c r="H35" s="18" t="s">
        <v>121</v>
      </c>
      <c r="I35" s="135" t="s">
        <v>122</v>
      </c>
      <c r="J35" s="123" t="s">
        <v>123</v>
      </c>
      <c r="K35" s="137" t="s">
        <v>122</v>
      </c>
    </row>
    <row r="36" spans="2:11" ht="15" customHeight="1" thickBot="1" x14ac:dyDescent="0.25">
      <c r="B36" s="57" t="s">
        <v>124</v>
      </c>
      <c r="C36" s="59"/>
      <c r="D36" s="20"/>
      <c r="E36" s="21"/>
      <c r="F36" s="105" t="s">
        <v>125</v>
      </c>
      <c r="G36" s="135" t="s">
        <v>42</v>
      </c>
      <c r="H36" s="18" t="s">
        <v>126</v>
      </c>
      <c r="I36" s="135" t="s">
        <v>122</v>
      </c>
      <c r="J36" s="18" t="s">
        <v>127</v>
      </c>
      <c r="K36" s="137" t="s">
        <v>122</v>
      </c>
    </row>
    <row r="37" spans="2:11" ht="15" customHeight="1" thickBot="1" x14ac:dyDescent="0.25">
      <c r="B37" s="11" t="s">
        <v>128</v>
      </c>
      <c r="C37" s="30" t="s">
        <v>129</v>
      </c>
      <c r="D37" s="30" t="s">
        <v>130</v>
      </c>
      <c r="E37" s="104" t="s">
        <v>131</v>
      </c>
      <c r="F37" s="20"/>
      <c r="G37" s="21"/>
      <c r="H37" s="21"/>
      <c r="I37" s="21"/>
      <c r="J37" s="24" t="s">
        <v>132</v>
      </c>
      <c r="K37" s="138" t="s">
        <v>122</v>
      </c>
    </row>
  </sheetData>
  <sheetProtection algorithmName="SHA-512" hashValue="HmhqAsQJaGY79cW/D9Je7JD5dEnxOES7KG0sM9q2kc46kVIRwSGgJWobdDAlK70PgK/NqI8Ilga36e5Z1NXlGw==" saltValue="kSWHwKEhAkDhD2lqmODtBA==" spinCount="100000" sheet="1" objects="1" scenarios="1" selectLockedCells="1"/>
  <mergeCells count="4">
    <mergeCell ref="G4:I4"/>
    <mergeCell ref="F17:K33"/>
    <mergeCell ref="B8:B9"/>
    <mergeCell ref="B10:B11"/>
  </mergeCells>
  <dataValidations count="5">
    <dataValidation type="list" allowBlank="1" showInputMessage="1" showErrorMessage="1" sqref="E3 G3 K2" xr:uid="{00000000-0002-0000-0100-000000000000}">
      <formula1>YesNo</formula1>
    </dataValidation>
    <dataValidation type="whole" operator="greaterThan" allowBlank="1" showInputMessage="1" showErrorMessage="1" sqref="C35:C36" xr:uid="{00000000-0002-0000-0100-000002000000}">
      <formula1>0</formula1>
    </dataValidation>
    <dataValidation type="whole" operator="greaterThan" allowBlank="1" showInputMessage="1" showErrorMessage="1" errorTitle="MinimumYear1960" error="Assessments older than 1960 are not accepted." sqref="K4" xr:uid="{00000000-0002-0000-0100-000003000000}">
      <formula1>1960</formula1>
    </dataValidation>
    <dataValidation type="list" allowBlank="1" showInputMessage="1" showErrorMessage="1" sqref="C5" xr:uid="{00000000-0002-0000-0100-000007000000}">
      <formula1>CaseNo1</formula1>
    </dataValidation>
    <dataValidation type="decimal" allowBlank="1" showInputMessage="1" showErrorMessage="1" sqref="C33:E34" xr:uid="{00000000-0002-0000-0100-000008000000}">
      <formula1>0</formula1>
      <formula2>1</formula2>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&amp;C&amp;"Aptos"&amp;10&amp;K000000 Internal&amp;1#_x000D_&amp;R&amp;D</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B1:K37"/>
  <sheetViews>
    <sheetView zoomScale="80" zoomScaleNormal="80" workbookViewId="0">
      <selection activeCell="H8" sqref="H8"/>
    </sheetView>
  </sheetViews>
  <sheetFormatPr baseColWidth="10" defaultColWidth="11.42578125" defaultRowHeight="12.75" x14ac:dyDescent="0.2"/>
  <cols>
    <col min="1" max="1" width="5.28515625" style="4" customWidth="1"/>
    <col min="2" max="2" width="48.140625" style="4" customWidth="1"/>
    <col min="3" max="3" width="20.28515625" style="4" bestFit="1" customWidth="1"/>
    <col min="4" max="4" width="20.5703125" style="4" bestFit="1" customWidth="1"/>
    <col min="5" max="5" width="17" style="4" customWidth="1"/>
    <col min="6" max="6" width="30" style="4" bestFit="1" customWidth="1"/>
    <col min="7" max="7" width="16.140625" style="4" customWidth="1"/>
    <col min="8" max="8" width="27.140625" style="4" bestFit="1" customWidth="1"/>
    <col min="9" max="9" width="17.28515625" style="4" customWidth="1"/>
    <col min="10" max="10" width="26" style="4" customWidth="1"/>
    <col min="11" max="11" width="21.42578125" style="4" customWidth="1"/>
    <col min="12" max="12" width="18.5703125" style="4" customWidth="1"/>
    <col min="13" max="13" width="27.140625" style="4" bestFit="1" customWidth="1"/>
    <col min="14" max="14" width="27.85546875" style="4" customWidth="1"/>
    <col min="15" max="15" width="29.7109375" style="4" bestFit="1" customWidth="1"/>
    <col min="16" max="16384" width="11.42578125" style="4"/>
  </cols>
  <sheetData>
    <row r="1" spans="2:11" ht="16.5" thickBot="1" x14ac:dyDescent="0.3">
      <c r="B1" s="3" t="s">
        <v>35</v>
      </c>
    </row>
    <row r="2" spans="2:11" ht="15" customHeight="1" x14ac:dyDescent="0.2">
      <c r="B2" s="5" t="s">
        <v>36</v>
      </c>
      <c r="C2" s="102" t="str">
        <f>Block</f>
        <v>34/6, 35/4</v>
      </c>
      <c r="D2" s="6" t="s">
        <v>38</v>
      </c>
      <c r="E2" s="203"/>
      <c r="F2" s="6" t="s">
        <v>40</v>
      </c>
      <c r="G2" s="203"/>
      <c r="H2" s="7" t="s">
        <v>41</v>
      </c>
      <c r="I2" s="139" t="str">
        <f>Prosp_ID__or_New</f>
        <v>NOD will insert value</v>
      </c>
      <c r="J2" s="7" t="s">
        <v>43</v>
      </c>
      <c r="K2" s="136"/>
    </row>
    <row r="3" spans="2:11" ht="15" customHeight="1" thickBot="1" x14ac:dyDescent="0.25">
      <c r="B3" s="106" t="s">
        <v>44</v>
      </c>
      <c r="C3" s="134" t="str">
        <f>Play_name</f>
        <v>NOD will insert value</v>
      </c>
      <c r="D3" s="8" t="s">
        <v>45</v>
      </c>
      <c r="E3" s="134"/>
      <c r="F3" s="8" t="s">
        <v>46</v>
      </c>
      <c r="G3" s="134"/>
      <c r="K3" s="9"/>
    </row>
    <row r="4" spans="2:11" ht="15" customHeight="1" thickBot="1" x14ac:dyDescent="0.25">
      <c r="B4" s="107" t="s">
        <v>47</v>
      </c>
      <c r="C4" s="36" t="s">
        <v>133</v>
      </c>
      <c r="D4" s="11" t="s">
        <v>49</v>
      </c>
      <c r="E4" s="34" t="str">
        <f>Reported_by_company</f>
        <v>Aker BP</v>
      </c>
      <c r="F4" s="12" t="s">
        <v>51</v>
      </c>
      <c r="G4" s="253">
        <f>Reference_document</f>
        <v>0</v>
      </c>
      <c r="H4" s="254"/>
      <c r="I4" s="255"/>
      <c r="J4" s="12" t="s">
        <v>52</v>
      </c>
      <c r="K4" s="38">
        <f>Assessment_year</f>
        <v>0</v>
      </c>
    </row>
    <row r="5" spans="2:11" ht="15" customHeight="1" thickBot="1" x14ac:dyDescent="0.25">
      <c r="B5" s="13" t="s">
        <v>53</v>
      </c>
      <c r="C5" s="33"/>
      <c r="D5" s="14" t="s">
        <v>54</v>
      </c>
      <c r="E5" s="35" t="str">
        <f>Structural_element</f>
        <v>Tampen Spur</v>
      </c>
      <c r="F5" s="15" t="s">
        <v>56</v>
      </c>
      <c r="G5" s="35" t="str">
        <f>Type_of_trap</f>
        <v>1.1.1 Up-thrown trap</v>
      </c>
      <c r="H5" s="15" t="s">
        <v>58</v>
      </c>
      <c r="I5" s="37">
        <f>Water_depth__m_MSL____0</f>
        <v>405</v>
      </c>
      <c r="J5" s="15" t="s">
        <v>59</v>
      </c>
      <c r="K5" s="39"/>
    </row>
    <row r="6" spans="2:11" ht="15" customHeight="1" x14ac:dyDescent="0.2">
      <c r="B6" s="100" t="s">
        <v>61</v>
      </c>
      <c r="C6" s="69"/>
      <c r="D6" s="112" t="s">
        <v>62</v>
      </c>
      <c r="E6" s="110"/>
      <c r="F6" s="110"/>
      <c r="G6" s="113"/>
      <c r="H6" s="112" t="s">
        <v>63</v>
      </c>
      <c r="I6" s="110"/>
      <c r="J6" s="110"/>
      <c r="K6" s="111"/>
    </row>
    <row r="7" spans="2:11" ht="15" customHeight="1" x14ac:dyDescent="0.2">
      <c r="B7" s="100" t="s">
        <v>64</v>
      </c>
      <c r="C7" s="69"/>
      <c r="D7" s="18" t="s">
        <v>65</v>
      </c>
      <c r="E7" s="18" t="s">
        <v>66</v>
      </c>
      <c r="F7" s="18" t="s">
        <v>67</v>
      </c>
      <c r="G7" s="18" t="s">
        <v>68</v>
      </c>
      <c r="H7" s="18" t="s">
        <v>65</v>
      </c>
      <c r="I7" s="18" t="s">
        <v>66</v>
      </c>
      <c r="J7" s="18" t="s">
        <v>67</v>
      </c>
      <c r="K7" s="19" t="s">
        <v>68</v>
      </c>
    </row>
    <row r="8" spans="2:11" ht="15" customHeight="1" x14ac:dyDescent="0.2">
      <c r="B8" s="265" t="s">
        <v>69</v>
      </c>
      <c r="C8" s="70" t="s">
        <v>70</v>
      </c>
      <c r="D8" s="40"/>
      <c r="E8" s="41"/>
      <c r="F8" s="41"/>
      <c r="G8" s="42"/>
      <c r="H8" s="40"/>
      <c r="I8" s="41"/>
      <c r="J8" s="41"/>
      <c r="K8" s="43"/>
    </row>
    <row r="9" spans="2:11" ht="15" customHeight="1" x14ac:dyDescent="0.2">
      <c r="B9" s="266"/>
      <c r="C9" s="71" t="s">
        <v>71</v>
      </c>
      <c r="D9" s="44"/>
      <c r="E9" s="45"/>
      <c r="F9" s="45"/>
      <c r="G9" s="46"/>
      <c r="H9" s="44"/>
      <c r="I9" s="45"/>
      <c r="J9" s="45"/>
      <c r="K9" s="47"/>
    </row>
    <row r="10" spans="2:11" ht="15" customHeight="1" x14ac:dyDescent="0.2">
      <c r="B10" s="265" t="s">
        <v>72</v>
      </c>
      <c r="C10" s="70" t="s">
        <v>70</v>
      </c>
      <c r="D10" s="44"/>
      <c r="E10" s="45"/>
      <c r="F10" s="45"/>
      <c r="G10" s="46"/>
      <c r="H10" s="44"/>
      <c r="I10" s="45"/>
      <c r="J10" s="45"/>
      <c r="K10" s="47"/>
    </row>
    <row r="11" spans="2:11" ht="15" customHeight="1" thickBot="1" x14ac:dyDescent="0.25">
      <c r="B11" s="268"/>
      <c r="C11" s="108" t="s">
        <v>71</v>
      </c>
      <c r="D11" s="48"/>
      <c r="E11" s="49"/>
      <c r="F11" s="49"/>
      <c r="G11" s="50"/>
      <c r="H11" s="48"/>
      <c r="I11" s="49"/>
      <c r="J11" s="49"/>
      <c r="K11" s="51"/>
    </row>
    <row r="12" spans="2:11" ht="15" customHeight="1" thickBot="1" x14ac:dyDescent="0.25">
      <c r="B12" s="10" t="s">
        <v>73</v>
      </c>
      <c r="C12" s="102" t="str">
        <f>Reservoir_Chrono__from</f>
        <v xml:space="preserve"> Sinemurian</v>
      </c>
      <c r="D12" s="22" t="s">
        <v>75</v>
      </c>
      <c r="E12" s="102" t="str">
        <f>Reservoir_litho__from</f>
        <v xml:space="preserve"> Burton fm</v>
      </c>
      <c r="F12" s="22" t="s">
        <v>77</v>
      </c>
      <c r="G12" s="102" t="str">
        <f>Source_Rock__chrono_primary</f>
        <v xml:space="preserve"> Aalenian</v>
      </c>
      <c r="H12" s="23" t="s">
        <v>79</v>
      </c>
      <c r="I12" s="102" t="str">
        <f>Source_Rock__litho_primary</f>
        <v xml:space="preserve"> Drake fm</v>
      </c>
      <c r="J12" s="22" t="s">
        <v>81</v>
      </c>
      <c r="K12" s="109" t="str">
        <f>Seal__Chrono</f>
        <v xml:space="preserve"> Aalenian</v>
      </c>
    </row>
    <row r="13" spans="2:11" ht="15" customHeight="1" thickBot="1" x14ac:dyDescent="0.25">
      <c r="B13" s="23" t="s">
        <v>82</v>
      </c>
      <c r="C13" s="102" t="str">
        <f>Reservoir_Chrono__to</f>
        <v xml:space="preserve"> Toarcian</v>
      </c>
      <c r="D13" s="8" t="s">
        <v>84</v>
      </c>
      <c r="E13" s="102" t="str">
        <f>Reservoir_litho__to</f>
        <v xml:space="preserve"> Cook fm</v>
      </c>
      <c r="F13" s="8" t="s">
        <v>86</v>
      </c>
      <c r="G13" s="102" t="str">
        <f>Source_Rock__chrono_secondary</f>
        <v xml:space="preserve"> Hettangian</v>
      </c>
      <c r="H13" s="23" t="s">
        <v>88</v>
      </c>
      <c r="I13" s="102" t="str">
        <f>Source_Rock__litho_secondary</f>
        <v xml:space="preserve"> Burton fm</v>
      </c>
      <c r="J13" s="8" t="s">
        <v>89</v>
      </c>
      <c r="K13" s="109" t="str">
        <f>Seal__Litho</f>
        <v xml:space="preserve"> Drake fm</v>
      </c>
    </row>
    <row r="14" spans="2:11" ht="15" customHeight="1" x14ac:dyDescent="0.2">
      <c r="B14" s="99" t="s">
        <v>90</v>
      </c>
      <c r="C14" s="64"/>
      <c r="D14" s="64"/>
      <c r="E14" s="64"/>
      <c r="F14" s="64"/>
      <c r="G14" s="64"/>
      <c r="H14" s="64"/>
      <c r="I14" s="65"/>
      <c r="J14" s="16"/>
      <c r="K14" s="25"/>
    </row>
    <row r="15" spans="2:11" ht="15" customHeight="1" x14ac:dyDescent="0.2">
      <c r="B15" s="61" t="s">
        <v>134</v>
      </c>
      <c r="C15" s="52">
        <f>Technical__oil___gas___oil___gas_case_____0.00_1.00</f>
        <v>0.18</v>
      </c>
      <c r="D15" s="18" t="s">
        <v>92</v>
      </c>
      <c r="E15" s="52">
        <f>Oil_case__0.00_1.00</f>
        <v>0.18</v>
      </c>
      <c r="F15" s="18" t="s">
        <v>93</v>
      </c>
      <c r="G15" s="52">
        <f>Gas_case__0.00_1.00</f>
        <v>0</v>
      </c>
      <c r="H15" s="18" t="s">
        <v>94</v>
      </c>
      <c r="I15" s="54">
        <f>Oil___Gas_case__0.00_1.00</f>
        <v>0</v>
      </c>
      <c r="J15" s="103"/>
      <c r="K15" s="9"/>
    </row>
    <row r="16" spans="2:11" ht="15" customHeight="1" thickBot="1" x14ac:dyDescent="0.25">
      <c r="B16" s="13" t="s">
        <v>95</v>
      </c>
      <c r="C16" s="53">
        <f>Reservoir__P1___0.00_1.00</f>
        <v>0.75</v>
      </c>
      <c r="D16" s="24" t="s">
        <v>96</v>
      </c>
      <c r="E16" s="53">
        <f>Trap__P2____0.00_1.00</f>
        <v>0.75</v>
      </c>
      <c r="F16" s="24" t="s">
        <v>97</v>
      </c>
      <c r="G16" s="53">
        <f>Charge__P3____0.00_1.00</f>
        <v>0.32</v>
      </c>
      <c r="H16" s="24" t="s">
        <v>98</v>
      </c>
      <c r="I16" s="55">
        <f>Retention__P4___0.00_1.00</f>
        <v>1</v>
      </c>
      <c r="J16" s="20"/>
      <c r="K16" s="26"/>
    </row>
    <row r="17" spans="2:11" ht="15" customHeight="1" x14ac:dyDescent="0.2">
      <c r="B17" s="99" t="s">
        <v>99</v>
      </c>
      <c r="C17" s="28" t="s">
        <v>65</v>
      </c>
      <c r="D17" s="22" t="s">
        <v>100</v>
      </c>
      <c r="E17" s="29" t="s">
        <v>68</v>
      </c>
      <c r="F17" s="269" t="s">
        <v>135</v>
      </c>
      <c r="G17" s="270"/>
      <c r="H17" s="270"/>
      <c r="I17" s="270"/>
      <c r="J17" s="270"/>
      <c r="K17" s="271"/>
    </row>
    <row r="18" spans="2:11" ht="15" customHeight="1" x14ac:dyDescent="0.2">
      <c r="B18" s="27" t="s">
        <v>101</v>
      </c>
      <c r="C18" s="81"/>
      <c r="D18" s="82"/>
      <c r="E18" s="83"/>
      <c r="F18" s="272"/>
      <c r="G18" s="273"/>
      <c r="H18" s="273"/>
      <c r="I18" s="273"/>
      <c r="J18" s="273"/>
      <c r="K18" s="274"/>
    </row>
    <row r="19" spans="2:11" ht="15" customHeight="1" x14ac:dyDescent="0.2">
      <c r="B19" s="27" t="s">
        <v>102</v>
      </c>
      <c r="C19" s="84"/>
      <c r="D19" s="85"/>
      <c r="E19" s="86"/>
      <c r="F19" s="272"/>
      <c r="G19" s="273"/>
      <c r="H19" s="273"/>
      <c r="I19" s="273"/>
      <c r="J19" s="273"/>
      <c r="K19" s="274"/>
    </row>
    <row r="20" spans="2:11" ht="15" customHeight="1" x14ac:dyDescent="0.2">
      <c r="B20" s="27" t="s">
        <v>103</v>
      </c>
      <c r="C20" s="81"/>
      <c r="D20" s="82"/>
      <c r="E20" s="83"/>
      <c r="F20" s="272"/>
      <c r="G20" s="273"/>
      <c r="H20" s="273"/>
      <c r="I20" s="273"/>
      <c r="J20" s="273"/>
      <c r="K20" s="274"/>
    </row>
    <row r="21" spans="2:11" ht="15" customHeight="1" x14ac:dyDescent="0.2">
      <c r="B21" s="27" t="s">
        <v>104</v>
      </c>
      <c r="C21" s="81"/>
      <c r="D21" s="82"/>
      <c r="E21" s="83"/>
      <c r="F21" s="272"/>
      <c r="G21" s="273"/>
      <c r="H21" s="273"/>
      <c r="I21" s="273"/>
      <c r="J21" s="273"/>
      <c r="K21" s="274"/>
    </row>
    <row r="22" spans="2:11" ht="15" customHeight="1" x14ac:dyDescent="0.2">
      <c r="B22" s="27" t="s">
        <v>105</v>
      </c>
      <c r="C22" s="87"/>
      <c r="D22" s="88"/>
      <c r="E22" s="89"/>
      <c r="F22" s="272"/>
      <c r="G22" s="273"/>
      <c r="H22" s="273"/>
      <c r="I22" s="273"/>
      <c r="J22" s="273"/>
      <c r="K22" s="274"/>
    </row>
    <row r="23" spans="2:11" ht="15" customHeight="1" x14ac:dyDescent="0.2">
      <c r="B23" s="27" t="s">
        <v>106</v>
      </c>
      <c r="C23" s="90"/>
      <c r="D23" s="91"/>
      <c r="E23" s="92"/>
      <c r="F23" s="272"/>
      <c r="G23" s="273"/>
      <c r="H23" s="273"/>
      <c r="I23" s="273"/>
      <c r="J23" s="273"/>
      <c r="K23" s="274"/>
    </row>
    <row r="24" spans="2:11" ht="15" customHeight="1" x14ac:dyDescent="0.2">
      <c r="B24" s="27" t="s">
        <v>107</v>
      </c>
      <c r="C24" s="90"/>
      <c r="D24" s="91"/>
      <c r="E24" s="92"/>
      <c r="F24" s="272"/>
      <c r="G24" s="273"/>
      <c r="H24" s="273"/>
      <c r="I24" s="273"/>
      <c r="J24" s="273"/>
      <c r="K24" s="274"/>
    </row>
    <row r="25" spans="2:11" ht="15" customHeight="1" x14ac:dyDescent="0.2">
      <c r="B25" s="27" t="s">
        <v>108</v>
      </c>
      <c r="C25" s="114"/>
      <c r="D25" s="114"/>
      <c r="E25" s="114"/>
      <c r="F25" s="272"/>
      <c r="G25" s="273"/>
      <c r="H25" s="273"/>
      <c r="I25" s="273"/>
      <c r="J25" s="273"/>
      <c r="K25" s="274"/>
    </row>
    <row r="26" spans="2:11" ht="15" customHeight="1" x14ac:dyDescent="0.2">
      <c r="B26" s="27" t="s">
        <v>109</v>
      </c>
      <c r="C26" s="90"/>
      <c r="D26" s="91"/>
      <c r="E26" s="92"/>
      <c r="F26" s="272"/>
      <c r="G26" s="273"/>
      <c r="H26" s="273"/>
      <c r="I26" s="273"/>
      <c r="J26" s="273"/>
      <c r="K26" s="274"/>
    </row>
    <row r="27" spans="2:11" ht="15" customHeight="1" x14ac:dyDescent="0.2">
      <c r="B27" s="60" t="s">
        <v>110</v>
      </c>
      <c r="C27" s="93"/>
      <c r="D27" s="94"/>
      <c r="E27" s="95"/>
      <c r="F27" s="272"/>
      <c r="G27" s="273"/>
      <c r="H27" s="273"/>
      <c r="I27" s="273"/>
      <c r="J27" s="273"/>
      <c r="K27" s="274"/>
    </row>
    <row r="28" spans="2:11" ht="15" customHeight="1" x14ac:dyDescent="0.2">
      <c r="B28" s="60" t="s">
        <v>111</v>
      </c>
      <c r="C28" s="90"/>
      <c r="D28" s="91"/>
      <c r="E28" s="92"/>
      <c r="F28" s="272"/>
      <c r="G28" s="273"/>
      <c r="H28" s="273"/>
      <c r="I28" s="273"/>
      <c r="J28" s="273"/>
      <c r="K28" s="274"/>
    </row>
    <row r="29" spans="2:11" ht="15" customHeight="1" x14ac:dyDescent="0.2">
      <c r="B29" s="27" t="s">
        <v>112</v>
      </c>
      <c r="C29" s="81"/>
      <c r="D29" s="82"/>
      <c r="E29" s="83"/>
      <c r="F29" s="272"/>
      <c r="G29" s="273"/>
      <c r="H29" s="273"/>
      <c r="I29" s="273"/>
      <c r="J29" s="273"/>
      <c r="K29" s="274"/>
    </row>
    <row r="30" spans="2:11" ht="15" customHeight="1" x14ac:dyDescent="0.2">
      <c r="B30" s="27" t="s">
        <v>113</v>
      </c>
      <c r="C30" s="81"/>
      <c r="D30" s="82"/>
      <c r="E30" s="83"/>
      <c r="F30" s="272"/>
      <c r="G30" s="273"/>
      <c r="H30" s="273"/>
      <c r="I30" s="273"/>
      <c r="J30" s="273"/>
      <c r="K30" s="274"/>
    </row>
    <row r="31" spans="2:11" ht="15" customHeight="1" x14ac:dyDescent="0.2">
      <c r="B31" s="27" t="s">
        <v>114</v>
      </c>
      <c r="C31" s="90"/>
      <c r="D31" s="91"/>
      <c r="E31" s="92"/>
      <c r="F31" s="272"/>
      <c r="G31" s="273"/>
      <c r="H31" s="273"/>
      <c r="I31" s="273"/>
      <c r="J31" s="273"/>
      <c r="K31" s="274"/>
    </row>
    <row r="32" spans="2:11" ht="15" customHeight="1" x14ac:dyDescent="0.2">
      <c r="B32" s="27" t="s">
        <v>115</v>
      </c>
      <c r="C32" s="90"/>
      <c r="D32" s="91"/>
      <c r="E32" s="92"/>
      <c r="F32" s="272"/>
      <c r="G32" s="273"/>
      <c r="H32" s="273"/>
      <c r="I32" s="273"/>
      <c r="J32" s="273"/>
      <c r="K32" s="274"/>
    </row>
    <row r="33" spans="2:11" ht="15" customHeight="1" thickBot="1" x14ac:dyDescent="0.25">
      <c r="B33" s="27" t="s">
        <v>116</v>
      </c>
      <c r="C33" s="90"/>
      <c r="D33" s="91"/>
      <c r="E33" s="92"/>
      <c r="F33" s="275"/>
      <c r="G33" s="276"/>
      <c r="H33" s="276"/>
      <c r="I33" s="276"/>
      <c r="J33" s="276"/>
      <c r="K33" s="277"/>
    </row>
    <row r="34" spans="2:11" ht="15" customHeight="1" thickBot="1" x14ac:dyDescent="0.25">
      <c r="B34" s="14" t="s">
        <v>117</v>
      </c>
      <c r="C34" s="96"/>
      <c r="D34" s="97"/>
      <c r="E34" s="98"/>
      <c r="F34" s="63" t="s">
        <v>118</v>
      </c>
      <c r="G34" s="64"/>
      <c r="H34" s="64"/>
      <c r="I34" s="64"/>
      <c r="J34" s="64"/>
      <c r="K34" s="65"/>
    </row>
    <row r="35" spans="2:11" ht="15" customHeight="1" x14ac:dyDescent="0.2">
      <c r="B35" s="56" t="s">
        <v>119</v>
      </c>
      <c r="C35" s="58"/>
      <c r="D35" s="16"/>
      <c r="E35" s="25"/>
      <c r="F35" s="105" t="s">
        <v>120</v>
      </c>
      <c r="G35" s="135" t="s">
        <v>122</v>
      </c>
      <c r="H35" s="18" t="s">
        <v>121</v>
      </c>
      <c r="I35" s="135" t="s">
        <v>122</v>
      </c>
      <c r="J35" s="123" t="s">
        <v>123</v>
      </c>
      <c r="K35" s="137" t="s">
        <v>122</v>
      </c>
    </row>
    <row r="36" spans="2:11" ht="15" customHeight="1" thickBot="1" x14ac:dyDescent="0.25">
      <c r="B36" s="57" t="s">
        <v>124</v>
      </c>
      <c r="C36" s="59"/>
      <c r="D36" s="20"/>
      <c r="E36" s="26"/>
      <c r="F36" s="105" t="s">
        <v>125</v>
      </c>
      <c r="G36" s="135" t="s">
        <v>122</v>
      </c>
      <c r="H36" s="18" t="s">
        <v>126</v>
      </c>
      <c r="I36" s="135" t="s">
        <v>122</v>
      </c>
      <c r="J36" s="18" t="s">
        <v>127</v>
      </c>
      <c r="K36" s="137" t="s">
        <v>122</v>
      </c>
    </row>
    <row r="37" spans="2:11" ht="15" customHeight="1" thickBot="1" x14ac:dyDescent="0.25">
      <c r="B37" s="11" t="s">
        <v>128</v>
      </c>
      <c r="C37" s="30" t="s">
        <v>129</v>
      </c>
      <c r="D37" s="30" t="s">
        <v>130</v>
      </c>
      <c r="E37" s="31" t="s">
        <v>131</v>
      </c>
      <c r="F37" s="20"/>
      <c r="G37" s="21"/>
      <c r="H37" s="21"/>
      <c r="I37" s="21"/>
      <c r="J37" s="24" t="s">
        <v>132</v>
      </c>
      <c r="K37" s="138" t="s">
        <v>122</v>
      </c>
    </row>
  </sheetData>
  <sheetProtection algorithmName="SHA-512" hashValue="F9yVxALAqT1bHacsqtBNfvokbngc6X4/m3siUx7l9ZyXM5z57imQumW/S1HH5JgRfmpTOvTuYnluL/b1EO8rlg==" saltValue="bLX1GZyHaX0WmxITHAMdFw==" spinCount="100000" sheet="1" objects="1" scenarios="1" selectLockedCells="1"/>
  <mergeCells count="4">
    <mergeCell ref="G4:I4"/>
    <mergeCell ref="B8:B9"/>
    <mergeCell ref="B10:B11"/>
    <mergeCell ref="F17:K33"/>
  </mergeCells>
  <dataValidations count="9">
    <dataValidation type="list" allowBlank="1" showInputMessage="1" showErrorMessage="1" sqref="E3 G3 K2" xr:uid="{00000000-0002-0000-0200-000000000000}">
      <formula1>YesNo</formula1>
    </dataValidation>
    <dataValidation type="whole" operator="greaterThan" allowBlank="1" showInputMessage="1" showErrorMessage="1" sqref="I5 C18:E18 C20:E21 C35:C36 C29:E30" xr:uid="{00000000-0002-0000-0200-000002000000}">
      <formula1>0</formula1>
    </dataValidation>
    <dataValidation type="whole" operator="greaterThan" allowBlank="1" showInputMessage="1" showErrorMessage="1" errorTitle="MinimumYear1960" error="Assessments older than 1960 are not accepted." sqref="K4" xr:uid="{00000000-0002-0000-0200-000003000000}">
      <formula1>1960</formula1>
    </dataValidation>
    <dataValidation type="list" allowBlank="1" showInputMessage="1" showErrorMessage="1" sqref="K5" xr:uid="{00000000-0002-0000-0200-000004000000}">
      <formula1>SeismicData</formula1>
    </dataValidation>
    <dataValidation type="decimal" operator="greaterThan" allowBlank="1" showInputMessage="1" showErrorMessage="1" sqref="D8:K11 C19:E19 C22:E22 C25:E25" xr:uid="{00000000-0002-0000-0200-000005000000}">
      <formula1>0</formula1>
    </dataValidation>
    <dataValidation type="list" allowBlank="1" showInputMessage="1" showErrorMessage="1" sqref="C4" xr:uid="{00000000-0002-0000-0200-000006000000}">
      <formula1>Case</formula1>
    </dataValidation>
    <dataValidation type="list" allowBlank="1" showInputMessage="1" showErrorMessage="1" sqref="C5" xr:uid="{00000000-0002-0000-0200-000007000000}">
      <formula1>CaseNo2</formula1>
    </dataValidation>
    <dataValidation type="decimal" allowBlank="1" showInputMessage="1" showErrorMessage="1" sqref="C15:C16 E15:E16 G15:G16 I15:I16 C23:E24 C26:E26 C31:E34" xr:uid="{00000000-0002-0000-0200-000008000000}">
      <formula1>0</formula1>
      <formula2>1</formula2>
    </dataValidation>
    <dataValidation type="decimal" operator="lessThan" allowBlank="1" showInputMessage="1" showErrorMessage="1" sqref="C27:E28" xr:uid="{00000000-0002-0000-0200-000009000000}">
      <formula1>1</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&amp;C&amp;"Aptos"&amp;10&amp;K000000 Internal&amp;1#_x000D_&amp;R&amp;D</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K37"/>
  <sheetViews>
    <sheetView zoomScale="80" zoomScaleNormal="80" workbookViewId="0">
      <selection activeCell="F17" sqref="F17:K33"/>
    </sheetView>
  </sheetViews>
  <sheetFormatPr baseColWidth="10" defaultColWidth="11.42578125" defaultRowHeight="12.75" x14ac:dyDescent="0.2"/>
  <cols>
    <col min="1" max="1" width="5.28515625" style="4" customWidth="1"/>
    <col min="2" max="2" width="48.140625" style="4" customWidth="1"/>
    <col min="3" max="3" width="20.28515625" style="4" bestFit="1" customWidth="1"/>
    <col min="4" max="4" width="20.5703125" style="4" bestFit="1" customWidth="1"/>
    <col min="5" max="5" width="17" style="4" customWidth="1"/>
    <col min="6" max="6" width="30" style="4" bestFit="1" customWidth="1"/>
    <col min="7" max="7" width="16.140625" style="4" customWidth="1"/>
    <col min="8" max="8" width="27.140625" style="4" bestFit="1" customWidth="1"/>
    <col min="9" max="9" width="17.28515625" style="4" customWidth="1"/>
    <col min="10" max="10" width="26" style="4" customWidth="1"/>
    <col min="11" max="11" width="21.42578125" style="4" customWidth="1"/>
    <col min="12" max="12" width="18.5703125" style="4" customWidth="1"/>
    <col min="13" max="13" width="27.140625" style="4" bestFit="1" customWidth="1"/>
    <col min="14" max="14" width="27.85546875" style="4" customWidth="1"/>
    <col min="15" max="15" width="29.7109375" style="4" bestFit="1" customWidth="1"/>
    <col min="16" max="16384" width="11.42578125" style="4"/>
  </cols>
  <sheetData>
    <row r="1" spans="2:11" ht="16.5" thickBot="1" x14ac:dyDescent="0.3">
      <c r="B1" s="3" t="s">
        <v>35</v>
      </c>
    </row>
    <row r="2" spans="2:11" ht="15" customHeight="1" x14ac:dyDescent="0.2">
      <c r="B2" s="5" t="s">
        <v>36</v>
      </c>
      <c r="C2" s="102" t="str">
        <f>Block</f>
        <v>34/6, 35/4</v>
      </c>
      <c r="D2" s="6" t="s">
        <v>38</v>
      </c>
      <c r="E2" s="32" t="str">
        <f>Prospect_name</f>
        <v>Fagerbotnut Cook</v>
      </c>
      <c r="F2" s="6" t="s">
        <v>40</v>
      </c>
      <c r="G2" s="32"/>
      <c r="H2" s="7" t="s">
        <v>41</v>
      </c>
      <c r="I2" s="139" t="str">
        <f>Prosp_ID__or_New</f>
        <v>NOD will insert value</v>
      </c>
      <c r="J2" s="7" t="s">
        <v>43</v>
      </c>
      <c r="K2" s="136"/>
    </row>
    <row r="3" spans="2:11" ht="15" customHeight="1" thickBot="1" x14ac:dyDescent="0.25">
      <c r="B3" s="106" t="s">
        <v>44</v>
      </c>
      <c r="C3" s="134" t="str">
        <f>Play_name</f>
        <v>NOD will insert value</v>
      </c>
      <c r="D3" s="8" t="s">
        <v>45</v>
      </c>
      <c r="E3" s="134"/>
      <c r="F3" s="8" t="s">
        <v>46</v>
      </c>
      <c r="G3" s="134"/>
      <c r="K3" s="9"/>
    </row>
    <row r="4" spans="2:11" ht="15" customHeight="1" thickBot="1" x14ac:dyDescent="0.25">
      <c r="B4" s="107" t="s">
        <v>47</v>
      </c>
      <c r="C4" s="36"/>
      <c r="D4" s="11" t="s">
        <v>49</v>
      </c>
      <c r="E4" s="34" t="str">
        <f>Reported_by_company</f>
        <v>Aker BP</v>
      </c>
      <c r="F4" s="12" t="s">
        <v>51</v>
      </c>
      <c r="G4" s="253">
        <f>Reference_document</f>
        <v>0</v>
      </c>
      <c r="H4" s="254"/>
      <c r="I4" s="255"/>
      <c r="J4" s="12" t="s">
        <v>52</v>
      </c>
      <c r="K4" s="38">
        <f>Assessment_year</f>
        <v>0</v>
      </c>
    </row>
    <row r="5" spans="2:11" ht="15" customHeight="1" thickBot="1" x14ac:dyDescent="0.25">
      <c r="B5" s="13" t="s">
        <v>53</v>
      </c>
      <c r="C5" s="33"/>
      <c r="D5" s="14" t="s">
        <v>54</v>
      </c>
      <c r="E5" s="35" t="str">
        <f>Structural_element</f>
        <v>Tampen Spur</v>
      </c>
      <c r="F5" s="15" t="s">
        <v>56</v>
      </c>
      <c r="G5" s="35" t="str">
        <f>Type_of_trap</f>
        <v>1.1.1 Up-thrown trap</v>
      </c>
      <c r="H5" s="15" t="s">
        <v>58</v>
      </c>
      <c r="I5" s="37">
        <f>Water_depth__m_MSL____0</f>
        <v>405</v>
      </c>
      <c r="J5" s="15" t="s">
        <v>59</v>
      </c>
      <c r="K5" s="39"/>
    </row>
    <row r="6" spans="2:11" ht="15" customHeight="1" x14ac:dyDescent="0.2">
      <c r="B6" s="100" t="s">
        <v>61</v>
      </c>
      <c r="C6" s="69"/>
      <c r="D6" s="112" t="s">
        <v>62</v>
      </c>
      <c r="E6" s="110"/>
      <c r="F6" s="110"/>
      <c r="G6" s="113"/>
      <c r="H6" s="112" t="s">
        <v>63</v>
      </c>
      <c r="I6" s="110"/>
      <c r="J6" s="110"/>
      <c r="K6" s="111"/>
    </row>
    <row r="7" spans="2:11" ht="15" customHeight="1" x14ac:dyDescent="0.2">
      <c r="B7" s="100" t="s">
        <v>64</v>
      </c>
      <c r="C7" s="69"/>
      <c r="D7" s="18" t="s">
        <v>65</v>
      </c>
      <c r="E7" s="18" t="s">
        <v>66</v>
      </c>
      <c r="F7" s="18" t="s">
        <v>67</v>
      </c>
      <c r="G7" s="18" t="s">
        <v>68</v>
      </c>
      <c r="H7" s="18" t="s">
        <v>65</v>
      </c>
      <c r="I7" s="18" t="s">
        <v>66</v>
      </c>
      <c r="J7" s="18" t="s">
        <v>67</v>
      </c>
      <c r="K7" s="19" t="s">
        <v>68</v>
      </c>
    </row>
    <row r="8" spans="2:11" ht="15" customHeight="1" x14ac:dyDescent="0.2">
      <c r="B8" s="265" t="s">
        <v>69</v>
      </c>
      <c r="C8" s="70" t="s">
        <v>70</v>
      </c>
      <c r="D8" s="40"/>
      <c r="E8" s="41"/>
      <c r="F8" s="41"/>
      <c r="G8" s="42"/>
      <c r="H8" s="40"/>
      <c r="I8" s="41"/>
      <c r="J8" s="41"/>
      <c r="K8" s="43"/>
    </row>
    <row r="9" spans="2:11" ht="15" customHeight="1" x14ac:dyDescent="0.2">
      <c r="B9" s="266"/>
      <c r="C9" s="71" t="s">
        <v>71</v>
      </c>
      <c r="D9" s="44"/>
      <c r="E9" s="45"/>
      <c r="F9" s="45"/>
      <c r="G9" s="46"/>
      <c r="H9" s="44"/>
      <c r="I9" s="45"/>
      <c r="J9" s="45"/>
      <c r="K9" s="47"/>
    </row>
    <row r="10" spans="2:11" ht="15" customHeight="1" x14ac:dyDescent="0.2">
      <c r="B10" s="265" t="s">
        <v>72</v>
      </c>
      <c r="C10" s="70" t="s">
        <v>70</v>
      </c>
      <c r="D10" s="44"/>
      <c r="E10" s="45"/>
      <c r="F10" s="45"/>
      <c r="G10" s="46"/>
      <c r="H10" s="44"/>
      <c r="I10" s="45"/>
      <c r="J10" s="45"/>
      <c r="K10" s="47"/>
    </row>
    <row r="11" spans="2:11" ht="15" customHeight="1" thickBot="1" x14ac:dyDescent="0.25">
      <c r="B11" s="268"/>
      <c r="C11" s="108" t="s">
        <v>71</v>
      </c>
      <c r="D11" s="48"/>
      <c r="E11" s="49"/>
      <c r="F11" s="49"/>
      <c r="G11" s="50"/>
      <c r="H11" s="48"/>
      <c r="I11" s="49"/>
      <c r="J11" s="49"/>
      <c r="K11" s="51"/>
    </row>
    <row r="12" spans="2:11" ht="15" customHeight="1" thickBot="1" x14ac:dyDescent="0.25">
      <c r="B12" s="10" t="s">
        <v>73</v>
      </c>
      <c r="C12" s="102" t="str">
        <f>Reservoir_Chrono__from</f>
        <v xml:space="preserve"> Sinemurian</v>
      </c>
      <c r="D12" s="22" t="s">
        <v>75</v>
      </c>
      <c r="E12" s="102" t="str">
        <f>Reservoir_litho__from</f>
        <v xml:space="preserve"> Burton fm</v>
      </c>
      <c r="F12" s="22" t="s">
        <v>77</v>
      </c>
      <c r="G12" s="102" t="str">
        <f>Source_Rock__chrono_primary</f>
        <v xml:space="preserve"> Aalenian</v>
      </c>
      <c r="H12" s="23" t="s">
        <v>79</v>
      </c>
      <c r="I12" s="102" t="str">
        <f>Source_Rock__litho_primary</f>
        <v xml:space="preserve"> Drake fm</v>
      </c>
      <c r="J12" s="22" t="s">
        <v>81</v>
      </c>
      <c r="K12" s="109" t="str">
        <f>Seal__Chrono</f>
        <v xml:space="preserve"> Aalenian</v>
      </c>
    </row>
    <row r="13" spans="2:11" ht="15" customHeight="1" thickBot="1" x14ac:dyDescent="0.25">
      <c r="B13" s="23" t="s">
        <v>82</v>
      </c>
      <c r="C13" s="102" t="str">
        <f>Reservoir_Chrono__to</f>
        <v xml:space="preserve"> Toarcian</v>
      </c>
      <c r="D13" s="8" t="s">
        <v>84</v>
      </c>
      <c r="E13" s="102" t="str">
        <f>Reservoir_litho__to</f>
        <v xml:space="preserve"> Cook fm</v>
      </c>
      <c r="F13" s="8" t="s">
        <v>86</v>
      </c>
      <c r="G13" s="102" t="str">
        <f>Source_Rock__chrono_secondary</f>
        <v xml:space="preserve"> Hettangian</v>
      </c>
      <c r="H13" s="23" t="s">
        <v>88</v>
      </c>
      <c r="I13" s="102" t="str">
        <f>Source_Rock__litho_secondary</f>
        <v xml:space="preserve"> Burton fm</v>
      </c>
      <c r="J13" s="8" t="s">
        <v>89</v>
      </c>
      <c r="K13" s="109" t="str">
        <f>Seal__Litho</f>
        <v xml:space="preserve"> Drake fm</v>
      </c>
    </row>
    <row r="14" spans="2:11" ht="15" customHeight="1" x14ac:dyDescent="0.2">
      <c r="B14" s="99" t="s">
        <v>90</v>
      </c>
      <c r="C14" s="64"/>
      <c r="D14" s="64"/>
      <c r="E14" s="64"/>
      <c r="F14" s="64"/>
      <c r="G14" s="64"/>
      <c r="H14" s="64"/>
      <c r="I14" s="65"/>
      <c r="J14" s="16"/>
      <c r="K14" s="25"/>
    </row>
    <row r="15" spans="2:11" ht="15" customHeight="1" x14ac:dyDescent="0.2">
      <c r="B15" s="61" t="s">
        <v>134</v>
      </c>
      <c r="C15" s="52">
        <f>Technical__oil___gas___oil___gas_case_____0.00_1.00</f>
        <v>0.18</v>
      </c>
      <c r="D15" s="18" t="s">
        <v>92</v>
      </c>
      <c r="E15" s="52">
        <f>Oil_case__0.00_1.00</f>
        <v>0.18</v>
      </c>
      <c r="F15" s="18" t="s">
        <v>93</v>
      </c>
      <c r="G15" s="52">
        <f>Gas_case__0.00_1.00</f>
        <v>0</v>
      </c>
      <c r="H15" s="18" t="s">
        <v>94</v>
      </c>
      <c r="I15" s="54">
        <f>Oil___Gas_case__0.00_1.00</f>
        <v>0</v>
      </c>
      <c r="J15" s="103"/>
      <c r="K15" s="9"/>
    </row>
    <row r="16" spans="2:11" ht="15" customHeight="1" thickBot="1" x14ac:dyDescent="0.25">
      <c r="B16" s="13" t="s">
        <v>95</v>
      </c>
      <c r="C16" s="53">
        <f>Reservoir__P1___0.00_1.00</f>
        <v>0.75</v>
      </c>
      <c r="D16" s="24" t="s">
        <v>96</v>
      </c>
      <c r="E16" s="53">
        <f>Trap__P2____0.00_1.00</f>
        <v>0.75</v>
      </c>
      <c r="F16" s="24" t="s">
        <v>97</v>
      </c>
      <c r="G16" s="53">
        <f>Charge__P3____0.00_1.00</f>
        <v>0.32</v>
      </c>
      <c r="H16" s="24" t="s">
        <v>98</v>
      </c>
      <c r="I16" s="55">
        <f>Retention__P4___0.00_1.00</f>
        <v>1</v>
      </c>
      <c r="J16" s="20"/>
      <c r="K16" s="26"/>
    </row>
    <row r="17" spans="2:11" ht="15" customHeight="1" x14ac:dyDescent="0.2">
      <c r="B17" s="99" t="s">
        <v>99</v>
      </c>
      <c r="C17" s="28" t="s">
        <v>65</v>
      </c>
      <c r="D17" s="22" t="s">
        <v>100</v>
      </c>
      <c r="E17" s="29" t="s">
        <v>68</v>
      </c>
      <c r="F17" s="269" t="s">
        <v>135</v>
      </c>
      <c r="G17" s="270"/>
      <c r="H17" s="270"/>
      <c r="I17" s="270"/>
      <c r="J17" s="270"/>
      <c r="K17" s="271"/>
    </row>
    <row r="18" spans="2:11" ht="15" customHeight="1" x14ac:dyDescent="0.2">
      <c r="B18" s="27" t="s">
        <v>101</v>
      </c>
      <c r="C18" s="81"/>
      <c r="D18" s="82"/>
      <c r="E18" s="83"/>
      <c r="F18" s="272"/>
      <c r="G18" s="273"/>
      <c r="H18" s="273"/>
      <c r="I18" s="273"/>
      <c r="J18" s="273"/>
      <c r="K18" s="274"/>
    </row>
    <row r="19" spans="2:11" ht="15" customHeight="1" x14ac:dyDescent="0.2">
      <c r="B19" s="27" t="s">
        <v>102</v>
      </c>
      <c r="C19" s="84"/>
      <c r="D19" s="85"/>
      <c r="E19" s="86"/>
      <c r="F19" s="272"/>
      <c r="G19" s="273"/>
      <c r="H19" s="273"/>
      <c r="I19" s="273"/>
      <c r="J19" s="273"/>
      <c r="K19" s="274"/>
    </row>
    <row r="20" spans="2:11" ht="15" customHeight="1" x14ac:dyDescent="0.2">
      <c r="B20" s="27" t="s">
        <v>103</v>
      </c>
      <c r="C20" s="81"/>
      <c r="D20" s="82"/>
      <c r="E20" s="83"/>
      <c r="F20" s="272"/>
      <c r="G20" s="273"/>
      <c r="H20" s="273"/>
      <c r="I20" s="273"/>
      <c r="J20" s="273"/>
      <c r="K20" s="274"/>
    </row>
    <row r="21" spans="2:11" ht="15" customHeight="1" x14ac:dyDescent="0.2">
      <c r="B21" s="27" t="s">
        <v>104</v>
      </c>
      <c r="C21" s="81"/>
      <c r="D21" s="82"/>
      <c r="E21" s="83"/>
      <c r="F21" s="272"/>
      <c r="G21" s="273"/>
      <c r="H21" s="273"/>
      <c r="I21" s="273"/>
      <c r="J21" s="273"/>
      <c r="K21" s="274"/>
    </row>
    <row r="22" spans="2:11" ht="15" customHeight="1" x14ac:dyDescent="0.2">
      <c r="B22" s="27" t="s">
        <v>105</v>
      </c>
      <c r="C22" s="87"/>
      <c r="D22" s="88"/>
      <c r="E22" s="89"/>
      <c r="F22" s="272"/>
      <c r="G22" s="273"/>
      <c r="H22" s="273"/>
      <c r="I22" s="273"/>
      <c r="J22" s="273"/>
      <c r="K22" s="274"/>
    </row>
    <row r="23" spans="2:11" ht="15" customHeight="1" x14ac:dyDescent="0.2">
      <c r="B23" s="27" t="s">
        <v>106</v>
      </c>
      <c r="C23" s="90"/>
      <c r="D23" s="91"/>
      <c r="E23" s="92"/>
      <c r="F23" s="272"/>
      <c r="G23" s="273"/>
      <c r="H23" s="273"/>
      <c r="I23" s="273"/>
      <c r="J23" s="273"/>
      <c r="K23" s="274"/>
    </row>
    <row r="24" spans="2:11" ht="15" customHeight="1" x14ac:dyDescent="0.2">
      <c r="B24" s="27" t="s">
        <v>107</v>
      </c>
      <c r="C24" s="90"/>
      <c r="D24" s="91"/>
      <c r="E24" s="92"/>
      <c r="F24" s="272"/>
      <c r="G24" s="273"/>
      <c r="H24" s="273"/>
      <c r="I24" s="273"/>
      <c r="J24" s="273"/>
      <c r="K24" s="274"/>
    </row>
    <row r="25" spans="2:11" ht="15" customHeight="1" x14ac:dyDescent="0.2">
      <c r="B25" s="27" t="s">
        <v>108</v>
      </c>
      <c r="C25" s="114"/>
      <c r="D25" s="114"/>
      <c r="E25" s="114"/>
      <c r="F25" s="272"/>
      <c r="G25" s="273"/>
      <c r="H25" s="273"/>
      <c r="I25" s="273"/>
      <c r="J25" s="273"/>
      <c r="K25" s="274"/>
    </row>
    <row r="26" spans="2:11" ht="15" customHeight="1" x14ac:dyDescent="0.2">
      <c r="B26" s="27" t="s">
        <v>109</v>
      </c>
      <c r="C26" s="90"/>
      <c r="D26" s="91"/>
      <c r="E26" s="92"/>
      <c r="F26" s="272"/>
      <c r="G26" s="273"/>
      <c r="H26" s="273"/>
      <c r="I26" s="273"/>
      <c r="J26" s="273"/>
      <c r="K26" s="274"/>
    </row>
    <row r="27" spans="2:11" ht="15" customHeight="1" x14ac:dyDescent="0.2">
      <c r="B27" s="60" t="s">
        <v>110</v>
      </c>
      <c r="C27" s="93"/>
      <c r="D27" s="94"/>
      <c r="E27" s="95"/>
      <c r="F27" s="272"/>
      <c r="G27" s="273"/>
      <c r="H27" s="273"/>
      <c r="I27" s="273"/>
      <c r="J27" s="273"/>
      <c r="K27" s="274"/>
    </row>
    <row r="28" spans="2:11" ht="15" customHeight="1" x14ac:dyDescent="0.2">
      <c r="B28" s="60" t="s">
        <v>111</v>
      </c>
      <c r="C28" s="90"/>
      <c r="D28" s="91"/>
      <c r="E28" s="92"/>
      <c r="F28" s="272"/>
      <c r="G28" s="273"/>
      <c r="H28" s="273"/>
      <c r="I28" s="273"/>
      <c r="J28" s="273"/>
      <c r="K28" s="274"/>
    </row>
    <row r="29" spans="2:11" ht="15" customHeight="1" x14ac:dyDescent="0.2">
      <c r="B29" s="27" t="s">
        <v>112</v>
      </c>
      <c r="C29" s="81"/>
      <c r="D29" s="82"/>
      <c r="E29" s="83"/>
      <c r="F29" s="272"/>
      <c r="G29" s="273"/>
      <c r="H29" s="273"/>
      <c r="I29" s="273"/>
      <c r="J29" s="273"/>
      <c r="K29" s="274"/>
    </row>
    <row r="30" spans="2:11" ht="15" customHeight="1" x14ac:dyDescent="0.2">
      <c r="B30" s="27" t="s">
        <v>113</v>
      </c>
      <c r="C30" s="81"/>
      <c r="D30" s="82"/>
      <c r="E30" s="83"/>
      <c r="F30" s="272"/>
      <c r="G30" s="273"/>
      <c r="H30" s="273"/>
      <c r="I30" s="273"/>
      <c r="J30" s="273"/>
      <c r="K30" s="274"/>
    </row>
    <row r="31" spans="2:11" ht="15" customHeight="1" x14ac:dyDescent="0.2">
      <c r="B31" s="27" t="s">
        <v>114</v>
      </c>
      <c r="C31" s="90"/>
      <c r="D31" s="91"/>
      <c r="E31" s="92"/>
      <c r="F31" s="272"/>
      <c r="G31" s="273"/>
      <c r="H31" s="273"/>
      <c r="I31" s="273"/>
      <c r="J31" s="273"/>
      <c r="K31" s="274"/>
    </row>
    <row r="32" spans="2:11" ht="15" customHeight="1" x14ac:dyDescent="0.2">
      <c r="B32" s="27" t="s">
        <v>115</v>
      </c>
      <c r="C32" s="90"/>
      <c r="D32" s="91"/>
      <c r="E32" s="92"/>
      <c r="F32" s="272"/>
      <c r="G32" s="273"/>
      <c r="H32" s="273"/>
      <c r="I32" s="273"/>
      <c r="J32" s="273"/>
      <c r="K32" s="274"/>
    </row>
    <row r="33" spans="2:11" ht="15" customHeight="1" thickBot="1" x14ac:dyDescent="0.25">
      <c r="B33" s="27" t="s">
        <v>116</v>
      </c>
      <c r="C33" s="90"/>
      <c r="D33" s="91"/>
      <c r="E33" s="92"/>
      <c r="F33" s="275"/>
      <c r="G33" s="276"/>
      <c r="H33" s="276"/>
      <c r="I33" s="276"/>
      <c r="J33" s="276"/>
      <c r="K33" s="277"/>
    </row>
    <row r="34" spans="2:11" ht="15" customHeight="1" thickBot="1" x14ac:dyDescent="0.25">
      <c r="B34" s="14" t="s">
        <v>117</v>
      </c>
      <c r="C34" s="96"/>
      <c r="D34" s="97"/>
      <c r="E34" s="98"/>
      <c r="F34" s="63" t="s">
        <v>118</v>
      </c>
      <c r="G34" s="64"/>
      <c r="H34" s="64"/>
      <c r="I34" s="64"/>
      <c r="J34" s="64"/>
      <c r="K34" s="65"/>
    </row>
    <row r="35" spans="2:11" ht="15" customHeight="1" x14ac:dyDescent="0.2">
      <c r="B35" s="56" t="s">
        <v>119</v>
      </c>
      <c r="C35" s="58"/>
      <c r="D35" s="16"/>
      <c r="E35" s="25"/>
      <c r="F35" s="105" t="s">
        <v>120</v>
      </c>
      <c r="G35" s="135" t="s">
        <v>122</v>
      </c>
      <c r="H35" s="18" t="s">
        <v>121</v>
      </c>
      <c r="I35" s="135" t="s">
        <v>122</v>
      </c>
      <c r="J35" s="123" t="s">
        <v>123</v>
      </c>
      <c r="K35" s="137" t="s">
        <v>122</v>
      </c>
    </row>
    <row r="36" spans="2:11" ht="15" customHeight="1" thickBot="1" x14ac:dyDescent="0.25">
      <c r="B36" s="57" t="s">
        <v>124</v>
      </c>
      <c r="C36" s="59"/>
      <c r="D36" s="20"/>
      <c r="E36" s="26"/>
      <c r="F36" s="105" t="s">
        <v>125</v>
      </c>
      <c r="G36" s="135" t="s">
        <v>122</v>
      </c>
      <c r="H36" s="18" t="s">
        <v>126</v>
      </c>
      <c r="I36" s="135" t="s">
        <v>122</v>
      </c>
      <c r="J36" s="18" t="s">
        <v>127</v>
      </c>
      <c r="K36" s="137" t="s">
        <v>122</v>
      </c>
    </row>
    <row r="37" spans="2:11" ht="15" customHeight="1" thickBot="1" x14ac:dyDescent="0.25">
      <c r="B37" s="11" t="s">
        <v>128</v>
      </c>
      <c r="C37" s="30" t="s">
        <v>129</v>
      </c>
      <c r="D37" s="30" t="s">
        <v>130</v>
      </c>
      <c r="E37" s="31" t="s">
        <v>131</v>
      </c>
      <c r="F37" s="20"/>
      <c r="G37" s="21"/>
      <c r="H37" s="21"/>
      <c r="I37" s="21"/>
      <c r="J37" s="24" t="s">
        <v>132</v>
      </c>
      <c r="K37" s="138" t="s">
        <v>122</v>
      </c>
    </row>
  </sheetData>
  <sheetProtection algorithmName="SHA-512" hashValue="T0m02V76n7OuQ5OYLxf//GpU4Gy/kCEMkpP3BJvmRkXURp22PoMXTp4OFmd5wxMmE27JG7N73965Iidc+nbN4w==" saltValue="b39kF1BqZtVEMJ2xrQ0NoA==" spinCount="100000" sheet="1" objects="1" scenarios="1" selectLockedCells="1"/>
  <mergeCells count="4">
    <mergeCell ref="G4:I4"/>
    <mergeCell ref="B8:B9"/>
    <mergeCell ref="B10:B11"/>
    <mergeCell ref="F17:K33"/>
  </mergeCells>
  <dataValidations count="10">
    <dataValidation type="decimal" operator="lessThan" allowBlank="1" showInputMessage="1" showErrorMessage="1" sqref="C27:E28" xr:uid="{00000000-0002-0000-0300-000000000000}">
      <formula1>1</formula1>
    </dataValidation>
    <dataValidation type="decimal" allowBlank="1" showInputMessage="1" showErrorMessage="1" sqref="C15:C16 E15:E16 G15:G16 I15:I16 C23:E24 C26:E26 C31:E34" xr:uid="{00000000-0002-0000-0300-000001000000}">
      <formula1>0</formula1>
      <formula2>1</formula2>
    </dataValidation>
    <dataValidation type="list" allowBlank="1" showInputMessage="1" showErrorMessage="1" sqref="C5" xr:uid="{00000000-0002-0000-0300-000002000000}">
      <formula1>CaseNo3</formula1>
    </dataValidation>
    <dataValidation type="list" allowBlank="1" showInputMessage="1" showErrorMessage="1" sqref="C4" xr:uid="{00000000-0002-0000-0300-000003000000}">
      <formula1>Case</formula1>
    </dataValidation>
    <dataValidation type="decimal" operator="greaterThan" allowBlank="1" showInputMessage="1" showErrorMessage="1" sqref="D8:K11 C19:E19 C22:E22 C25:E25" xr:uid="{00000000-0002-0000-0300-000004000000}">
      <formula1>0</formula1>
    </dataValidation>
    <dataValidation type="list" allowBlank="1" showInputMessage="1" showErrorMessage="1" sqref="K5" xr:uid="{00000000-0002-0000-0300-000005000000}">
      <formula1>SeismicData</formula1>
    </dataValidation>
    <dataValidation type="whole" operator="greaterThan" allowBlank="1" showInputMessage="1" showErrorMessage="1" errorTitle="MinimumYear1960" error="Assessments older than 1960 are not accepted." sqref="K4" xr:uid="{00000000-0002-0000-0300-000006000000}">
      <formula1>1960</formula1>
    </dataValidation>
    <dataValidation type="whole" operator="greaterThan" allowBlank="1" showInputMessage="1" showErrorMessage="1" sqref="I5 C18:E18 C20:E21 C35:C36 C29:E30" xr:uid="{00000000-0002-0000-0300-000007000000}">
      <formula1>0</formula1>
    </dataValidation>
    <dataValidation type="list" allowBlank="1" showInputMessage="1" showErrorMessage="1" sqref="G2" xr:uid="{00000000-0002-0000-0300-000008000000}">
      <formula1>DiscoveryProspectLead</formula1>
    </dataValidation>
    <dataValidation type="list" allowBlank="1" showInputMessage="1" showErrorMessage="1" sqref="E3 G3 K2" xr:uid="{00000000-0002-0000-0300-000009000000}">
      <formula1>YesNo</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&amp;C&amp;"Aptos"&amp;10&amp;K000000 Internal&amp;1#_x000D_&amp;R&amp;D</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116"/>
  <sheetViews>
    <sheetView topLeftCell="A8" workbookViewId="0">
      <selection activeCell="C11" sqref="C11"/>
    </sheetView>
  </sheetViews>
  <sheetFormatPr baseColWidth="10" defaultColWidth="11.42578125" defaultRowHeight="12.75" x14ac:dyDescent="0.2"/>
  <cols>
    <col min="1" max="1" width="26" style="140" customWidth="1"/>
    <col min="2" max="2" width="5.28515625" style="140" customWidth="1"/>
    <col min="3" max="3" width="30.85546875" style="140" customWidth="1"/>
    <col min="4" max="4" width="6.85546875" style="140" customWidth="1"/>
    <col min="5" max="5" width="29.140625" style="154" customWidth="1"/>
    <col min="6" max="6" width="5.28515625" style="140" customWidth="1"/>
    <col min="7" max="7" width="24.140625" style="140" customWidth="1"/>
    <col min="8" max="8" width="6" style="140" customWidth="1"/>
    <col min="9" max="9" width="18.140625" style="140" customWidth="1"/>
    <col min="10" max="10" width="5.5703125" style="140" customWidth="1"/>
    <col min="11" max="11" width="19.28515625" style="140" customWidth="1"/>
    <col min="12" max="12" width="5.85546875" style="140" customWidth="1"/>
    <col min="13" max="13" width="21" style="140" customWidth="1"/>
    <col min="14" max="14" width="6" style="155" customWidth="1"/>
    <col min="15" max="16384" width="11.42578125" style="140"/>
  </cols>
  <sheetData>
    <row r="1" spans="1:14" ht="37.5" customHeight="1" x14ac:dyDescent="0.2">
      <c r="A1" s="280" t="s">
        <v>136</v>
      </c>
      <c r="B1" s="281"/>
      <c r="C1" s="280" t="s">
        <v>137</v>
      </c>
      <c r="D1" s="281"/>
      <c r="E1" s="280" t="s">
        <v>138</v>
      </c>
      <c r="F1" s="281"/>
      <c r="G1" s="282" t="s">
        <v>139</v>
      </c>
      <c r="H1" s="283"/>
      <c r="I1" s="278" t="s">
        <v>140</v>
      </c>
      <c r="J1" s="279"/>
      <c r="K1" s="278" t="s">
        <v>141</v>
      </c>
      <c r="L1" s="279"/>
      <c r="M1" s="278" t="s">
        <v>142</v>
      </c>
      <c r="N1" s="279"/>
    </row>
    <row r="2" spans="1:14" x14ac:dyDescent="0.2">
      <c r="A2" s="164" t="s">
        <v>143</v>
      </c>
      <c r="B2" s="165" t="s">
        <v>144</v>
      </c>
      <c r="C2" s="164" t="s">
        <v>143</v>
      </c>
      <c r="D2" s="165" t="s">
        <v>144</v>
      </c>
      <c r="E2" s="164" t="s">
        <v>143</v>
      </c>
      <c r="F2" s="165" t="s">
        <v>144</v>
      </c>
      <c r="G2" s="164" t="s">
        <v>143</v>
      </c>
      <c r="H2" s="165" t="s">
        <v>144</v>
      </c>
      <c r="I2" s="162"/>
      <c r="J2" s="161"/>
      <c r="K2" s="161"/>
      <c r="L2" s="161"/>
      <c r="M2" s="161"/>
      <c r="N2" s="161"/>
    </row>
    <row r="3" spans="1:14" s="144" customFormat="1" x14ac:dyDescent="0.2">
      <c r="A3" s="166" t="s">
        <v>145</v>
      </c>
      <c r="B3" s="167">
        <v>2</v>
      </c>
      <c r="C3" s="168" t="s">
        <v>146</v>
      </c>
      <c r="D3" s="169">
        <v>2</v>
      </c>
      <c r="E3" s="170" t="s">
        <v>147</v>
      </c>
      <c r="F3" s="169">
        <v>2</v>
      </c>
      <c r="G3" s="171" t="s">
        <v>148</v>
      </c>
      <c r="H3" s="172">
        <v>1</v>
      </c>
      <c r="I3" s="143"/>
      <c r="J3" s="152"/>
      <c r="K3" s="142"/>
      <c r="L3" s="152"/>
      <c r="M3" s="158"/>
      <c r="N3" s="141"/>
    </row>
    <row r="4" spans="1:14" s="144" customFormat="1" x14ac:dyDescent="0.2">
      <c r="A4" s="166" t="s">
        <v>149</v>
      </c>
      <c r="B4" s="167">
        <v>2</v>
      </c>
      <c r="C4" s="173" t="s">
        <v>150</v>
      </c>
      <c r="D4" s="174">
        <v>3</v>
      </c>
      <c r="E4" s="173" t="s">
        <v>151</v>
      </c>
      <c r="F4" s="174">
        <v>3</v>
      </c>
      <c r="G4" s="175" t="s">
        <v>152</v>
      </c>
      <c r="H4" s="176">
        <v>2</v>
      </c>
      <c r="I4" s="145"/>
      <c r="J4" s="152"/>
      <c r="K4" s="146"/>
      <c r="L4" s="152"/>
      <c r="M4" s="159"/>
      <c r="N4" s="141"/>
    </row>
    <row r="5" spans="1:14" s="144" customFormat="1" x14ac:dyDescent="0.2">
      <c r="A5" s="177" t="s">
        <v>153</v>
      </c>
      <c r="B5" s="167">
        <v>3</v>
      </c>
      <c r="C5" s="178" t="s">
        <v>154</v>
      </c>
      <c r="D5" s="174">
        <v>4</v>
      </c>
      <c r="E5" s="173" t="s">
        <v>155</v>
      </c>
      <c r="F5" s="174">
        <v>3</v>
      </c>
      <c r="G5" s="179" t="s">
        <v>156</v>
      </c>
      <c r="H5" s="176">
        <v>3</v>
      </c>
      <c r="I5" s="145"/>
      <c r="J5" s="152"/>
      <c r="K5" s="146"/>
      <c r="L5" s="152"/>
      <c r="M5" s="159"/>
      <c r="N5" s="141"/>
    </row>
    <row r="6" spans="1:14" s="144" customFormat="1" x14ac:dyDescent="0.2">
      <c r="A6" s="177" t="s">
        <v>157</v>
      </c>
      <c r="B6" s="167">
        <v>3</v>
      </c>
      <c r="C6" s="178" t="s">
        <v>158</v>
      </c>
      <c r="D6" s="174">
        <v>4</v>
      </c>
      <c r="E6" s="173" t="s">
        <v>159</v>
      </c>
      <c r="F6" s="174">
        <v>3</v>
      </c>
      <c r="G6" s="180" t="s">
        <v>160</v>
      </c>
      <c r="H6" s="176">
        <v>3</v>
      </c>
      <c r="I6" s="145"/>
      <c r="J6" s="152"/>
      <c r="K6" s="146"/>
      <c r="L6" s="152"/>
      <c r="M6" s="159"/>
      <c r="N6" s="141"/>
    </row>
    <row r="7" spans="1:14" s="144" customFormat="1" x14ac:dyDescent="0.2">
      <c r="A7" s="166" t="s">
        <v>161</v>
      </c>
      <c r="B7" s="167">
        <v>2</v>
      </c>
      <c r="C7" s="178" t="s">
        <v>162</v>
      </c>
      <c r="D7" s="174">
        <v>4</v>
      </c>
      <c r="E7" s="173" t="s">
        <v>163</v>
      </c>
      <c r="F7" s="174">
        <v>3</v>
      </c>
      <c r="G7" s="180" t="s">
        <v>164</v>
      </c>
      <c r="H7" s="176">
        <v>3</v>
      </c>
      <c r="I7" s="145"/>
      <c r="J7" s="152"/>
      <c r="K7" s="146"/>
      <c r="L7" s="152"/>
      <c r="M7" s="159"/>
      <c r="N7" s="141"/>
    </row>
    <row r="8" spans="1:14" s="144" customFormat="1" x14ac:dyDescent="0.2">
      <c r="A8" s="177" t="s">
        <v>165</v>
      </c>
      <c r="B8" s="167">
        <v>3</v>
      </c>
      <c r="C8" s="173" t="s">
        <v>166</v>
      </c>
      <c r="D8" s="174">
        <v>3</v>
      </c>
      <c r="E8" s="173" t="s">
        <v>167</v>
      </c>
      <c r="F8" s="174">
        <v>3</v>
      </c>
      <c r="G8" s="175" t="s">
        <v>168</v>
      </c>
      <c r="H8" s="176">
        <v>2</v>
      </c>
      <c r="I8" s="145"/>
      <c r="J8" s="152"/>
      <c r="K8" s="142"/>
      <c r="L8" s="152"/>
      <c r="M8" s="159"/>
      <c r="N8" s="141"/>
    </row>
    <row r="9" spans="1:14" s="144" customFormat="1" x14ac:dyDescent="0.2">
      <c r="A9" s="177" t="s">
        <v>169</v>
      </c>
      <c r="B9" s="167">
        <v>3</v>
      </c>
      <c r="C9" s="173" t="s">
        <v>170</v>
      </c>
      <c r="D9" s="174">
        <v>3</v>
      </c>
      <c r="E9" s="173" t="s">
        <v>171</v>
      </c>
      <c r="F9" s="174">
        <v>3</v>
      </c>
      <c r="G9" s="180" t="s">
        <v>172</v>
      </c>
      <c r="H9" s="176">
        <v>3</v>
      </c>
      <c r="J9" s="152"/>
      <c r="K9" s="163" t="s">
        <v>173</v>
      </c>
      <c r="L9" s="152"/>
      <c r="M9" s="159"/>
      <c r="N9" s="141"/>
    </row>
    <row r="10" spans="1:14" s="144" customFormat="1" x14ac:dyDescent="0.2">
      <c r="A10" s="177" t="s">
        <v>174</v>
      </c>
      <c r="B10" s="167">
        <v>3</v>
      </c>
      <c r="C10" s="178" t="s">
        <v>175</v>
      </c>
      <c r="D10" s="174">
        <v>4</v>
      </c>
      <c r="E10" s="173" t="s">
        <v>176</v>
      </c>
      <c r="F10" s="174">
        <v>3</v>
      </c>
      <c r="G10" s="180" t="s">
        <v>177</v>
      </c>
      <c r="H10" s="176">
        <v>3</v>
      </c>
      <c r="I10" s="145"/>
      <c r="J10" s="152"/>
      <c r="K10" s="146"/>
      <c r="L10" s="152"/>
      <c r="M10" s="158"/>
      <c r="N10" s="141"/>
    </row>
    <row r="11" spans="1:14" s="144" customFormat="1" x14ac:dyDescent="0.2">
      <c r="A11" s="166" t="s">
        <v>178</v>
      </c>
      <c r="B11" s="167">
        <v>2</v>
      </c>
      <c r="C11" s="178" t="s">
        <v>179</v>
      </c>
      <c r="D11" s="174">
        <v>4</v>
      </c>
      <c r="E11" s="173" t="s">
        <v>180</v>
      </c>
      <c r="F11" s="174">
        <v>3</v>
      </c>
      <c r="G11" s="181" t="s">
        <v>181</v>
      </c>
      <c r="H11" s="176">
        <v>2</v>
      </c>
      <c r="I11" s="145"/>
      <c r="J11" s="152"/>
      <c r="K11" s="146"/>
      <c r="L11" s="152"/>
      <c r="M11" s="159"/>
      <c r="N11" s="141"/>
    </row>
    <row r="12" spans="1:14" s="144" customFormat="1" x14ac:dyDescent="0.2">
      <c r="A12" s="177" t="s">
        <v>182</v>
      </c>
      <c r="B12" s="167">
        <v>3</v>
      </c>
      <c r="C12" s="173" t="s">
        <v>183</v>
      </c>
      <c r="D12" s="174">
        <v>3</v>
      </c>
      <c r="E12" s="173" t="s">
        <v>184</v>
      </c>
      <c r="F12" s="174">
        <v>3</v>
      </c>
      <c r="G12" s="179" t="s">
        <v>185</v>
      </c>
      <c r="H12" s="176">
        <v>3</v>
      </c>
      <c r="I12" s="145"/>
      <c r="J12" s="152"/>
      <c r="K12" s="142"/>
      <c r="L12" s="152"/>
      <c r="M12" s="159"/>
      <c r="N12" s="141"/>
    </row>
    <row r="13" spans="1:14" s="144" customFormat="1" x14ac:dyDescent="0.2">
      <c r="A13" s="182" t="s">
        <v>186</v>
      </c>
      <c r="B13" s="167">
        <v>4</v>
      </c>
      <c r="C13" s="178" t="s">
        <v>187</v>
      </c>
      <c r="D13" s="174">
        <v>4</v>
      </c>
      <c r="E13" s="173" t="s">
        <v>188</v>
      </c>
      <c r="F13" s="174">
        <v>3</v>
      </c>
      <c r="G13" s="180" t="s">
        <v>189</v>
      </c>
      <c r="H13" s="176">
        <v>3</v>
      </c>
      <c r="I13" s="145"/>
      <c r="J13" s="152"/>
      <c r="K13" s="146"/>
      <c r="L13" s="152"/>
      <c r="M13" s="159"/>
      <c r="N13" s="141"/>
    </row>
    <row r="14" spans="1:14" s="144" customFormat="1" x14ac:dyDescent="0.2">
      <c r="A14" s="177" t="s">
        <v>190</v>
      </c>
      <c r="B14" s="167">
        <v>3</v>
      </c>
      <c r="C14" s="173" t="s">
        <v>191</v>
      </c>
      <c r="D14" s="174">
        <v>3</v>
      </c>
      <c r="E14" s="173" t="s">
        <v>192</v>
      </c>
      <c r="F14" s="174">
        <v>3</v>
      </c>
      <c r="G14" s="183" t="s">
        <v>193</v>
      </c>
      <c r="H14" s="184">
        <v>1</v>
      </c>
      <c r="I14" s="145"/>
      <c r="J14" s="152"/>
      <c r="K14" s="146"/>
      <c r="L14" s="152"/>
      <c r="M14" s="158"/>
      <c r="N14" s="141"/>
    </row>
    <row r="15" spans="1:14" s="144" customFormat="1" x14ac:dyDescent="0.2">
      <c r="A15" s="166" t="s">
        <v>194</v>
      </c>
      <c r="B15" s="167">
        <v>2</v>
      </c>
      <c r="C15" s="173" t="s">
        <v>195</v>
      </c>
      <c r="D15" s="174">
        <v>3</v>
      </c>
      <c r="E15" s="185" t="s">
        <v>196</v>
      </c>
      <c r="F15" s="174">
        <v>2</v>
      </c>
      <c r="G15" s="175" t="s">
        <v>197</v>
      </c>
      <c r="H15" s="176">
        <v>2</v>
      </c>
      <c r="I15" s="145"/>
      <c r="J15" s="152"/>
      <c r="K15" s="146"/>
      <c r="L15" s="152"/>
      <c r="M15" s="159"/>
      <c r="N15" s="141"/>
    </row>
    <row r="16" spans="1:14" s="144" customFormat="1" x14ac:dyDescent="0.2">
      <c r="A16" s="177" t="s">
        <v>198</v>
      </c>
      <c r="B16" s="167">
        <v>3</v>
      </c>
      <c r="C16" s="173" t="s">
        <v>199</v>
      </c>
      <c r="D16" s="174">
        <v>3</v>
      </c>
      <c r="E16" s="173" t="s">
        <v>200</v>
      </c>
      <c r="F16" s="174">
        <v>3</v>
      </c>
      <c r="G16" s="180" t="s">
        <v>201</v>
      </c>
      <c r="H16" s="176">
        <v>3</v>
      </c>
      <c r="I16" s="143"/>
      <c r="J16" s="152"/>
      <c r="K16" s="142"/>
      <c r="L16" s="152"/>
      <c r="M16" s="159"/>
      <c r="N16" s="141"/>
    </row>
    <row r="17" spans="1:14" s="144" customFormat="1" x14ac:dyDescent="0.2">
      <c r="A17" s="177" t="s">
        <v>202</v>
      </c>
      <c r="B17" s="167">
        <v>3</v>
      </c>
      <c r="C17" s="185" t="s">
        <v>203</v>
      </c>
      <c r="D17" s="174">
        <v>3</v>
      </c>
      <c r="E17" s="173" t="s">
        <v>204</v>
      </c>
      <c r="F17" s="174">
        <v>3</v>
      </c>
      <c r="G17" s="181" t="s">
        <v>205</v>
      </c>
      <c r="H17" s="176">
        <v>2</v>
      </c>
      <c r="I17" s="145"/>
      <c r="J17" s="152"/>
      <c r="K17" s="146"/>
      <c r="L17" s="152"/>
      <c r="M17" s="159"/>
      <c r="N17" s="141"/>
    </row>
    <row r="18" spans="1:14" s="144" customFormat="1" x14ac:dyDescent="0.2">
      <c r="A18" s="177" t="s">
        <v>206</v>
      </c>
      <c r="B18" s="167">
        <v>3</v>
      </c>
      <c r="C18" s="173" t="s">
        <v>207</v>
      </c>
      <c r="D18" s="174">
        <v>3</v>
      </c>
      <c r="E18" s="173" t="s">
        <v>208</v>
      </c>
      <c r="F18" s="174">
        <v>3</v>
      </c>
      <c r="G18" s="180" t="s">
        <v>209</v>
      </c>
      <c r="H18" s="176">
        <v>3</v>
      </c>
      <c r="I18" s="145"/>
      <c r="J18" s="152"/>
      <c r="K18" s="142"/>
      <c r="L18" s="152"/>
      <c r="M18" s="158"/>
      <c r="N18" s="141"/>
    </row>
    <row r="19" spans="1:14" s="144" customFormat="1" x14ac:dyDescent="0.2">
      <c r="A19" s="177" t="s">
        <v>210</v>
      </c>
      <c r="B19" s="167">
        <v>3</v>
      </c>
      <c r="C19" s="178" t="s">
        <v>211</v>
      </c>
      <c r="D19" s="174">
        <v>4</v>
      </c>
      <c r="E19" s="185" t="s">
        <v>212</v>
      </c>
      <c r="F19" s="174">
        <v>2</v>
      </c>
      <c r="G19" s="181" t="s">
        <v>213</v>
      </c>
      <c r="H19" s="176">
        <v>2</v>
      </c>
      <c r="I19" s="145"/>
      <c r="J19" s="152"/>
      <c r="K19" s="146"/>
      <c r="L19" s="152"/>
      <c r="M19" s="159"/>
      <c r="N19" s="141"/>
    </row>
    <row r="20" spans="1:14" s="144" customFormat="1" x14ac:dyDescent="0.2">
      <c r="A20" s="177" t="s">
        <v>214</v>
      </c>
      <c r="B20" s="167">
        <v>3</v>
      </c>
      <c r="C20" s="173" t="s">
        <v>215</v>
      </c>
      <c r="D20" s="174">
        <v>3</v>
      </c>
      <c r="E20" s="185" t="s">
        <v>216</v>
      </c>
      <c r="F20" s="174">
        <v>2</v>
      </c>
      <c r="G20" s="180" t="s">
        <v>217</v>
      </c>
      <c r="H20" s="176">
        <v>3</v>
      </c>
      <c r="I20" s="145"/>
      <c r="J20" s="152"/>
      <c r="K20" s="146"/>
      <c r="L20" s="152"/>
      <c r="M20" s="159"/>
      <c r="N20" s="141"/>
    </row>
    <row r="21" spans="1:14" s="144" customFormat="1" x14ac:dyDescent="0.2">
      <c r="A21" s="177" t="s">
        <v>218</v>
      </c>
      <c r="B21" s="167">
        <v>3</v>
      </c>
      <c r="C21" s="173" t="s">
        <v>219</v>
      </c>
      <c r="D21" s="174">
        <v>3</v>
      </c>
      <c r="E21" s="185" t="s">
        <v>220</v>
      </c>
      <c r="F21" s="174">
        <v>2</v>
      </c>
      <c r="G21" s="175" t="s">
        <v>221</v>
      </c>
      <c r="H21" s="176">
        <v>2</v>
      </c>
      <c r="I21" s="145"/>
      <c r="J21" s="152"/>
      <c r="K21" s="142"/>
      <c r="L21" s="152"/>
      <c r="M21" s="159"/>
      <c r="N21" s="141"/>
    </row>
    <row r="22" spans="1:14" s="144" customFormat="1" x14ac:dyDescent="0.2">
      <c r="A22" s="177" t="s">
        <v>222</v>
      </c>
      <c r="B22" s="167">
        <v>3</v>
      </c>
      <c r="C22" s="173" t="s">
        <v>223</v>
      </c>
      <c r="D22" s="174">
        <v>3</v>
      </c>
      <c r="E22" s="185" t="s">
        <v>224</v>
      </c>
      <c r="F22" s="174">
        <v>2</v>
      </c>
      <c r="G22" s="180" t="s">
        <v>225</v>
      </c>
      <c r="H22" s="176">
        <v>3</v>
      </c>
      <c r="I22" s="143"/>
      <c r="J22" s="152"/>
      <c r="K22" s="146"/>
      <c r="L22" s="152"/>
      <c r="M22" s="158"/>
      <c r="N22" s="141"/>
    </row>
    <row r="23" spans="1:14" s="144" customFormat="1" x14ac:dyDescent="0.2">
      <c r="A23" s="166" t="s">
        <v>226</v>
      </c>
      <c r="B23" s="167">
        <v>2</v>
      </c>
      <c r="C23" s="178" t="s">
        <v>227</v>
      </c>
      <c r="D23" s="174">
        <v>4</v>
      </c>
      <c r="E23" s="173" t="s">
        <v>228</v>
      </c>
      <c r="F23" s="174">
        <v>3</v>
      </c>
      <c r="G23" s="181" t="s">
        <v>229</v>
      </c>
      <c r="H23" s="176">
        <v>2</v>
      </c>
      <c r="I23" s="143"/>
      <c r="J23" s="152"/>
      <c r="K23" s="146"/>
      <c r="L23" s="152"/>
      <c r="M23" s="159"/>
      <c r="N23" s="141"/>
    </row>
    <row r="24" spans="1:14" s="144" customFormat="1" x14ac:dyDescent="0.2">
      <c r="A24" s="177" t="s">
        <v>230</v>
      </c>
      <c r="B24" s="167">
        <v>3</v>
      </c>
      <c r="C24" s="178" t="s">
        <v>231</v>
      </c>
      <c r="D24" s="174">
        <v>4</v>
      </c>
      <c r="E24" s="173" t="s">
        <v>232</v>
      </c>
      <c r="F24" s="174">
        <v>3</v>
      </c>
      <c r="G24" s="180" t="s">
        <v>233</v>
      </c>
      <c r="H24" s="176">
        <v>3</v>
      </c>
      <c r="I24" s="143"/>
      <c r="J24" s="152"/>
      <c r="K24" s="142"/>
      <c r="L24" s="152"/>
      <c r="M24" s="159"/>
      <c r="N24" s="141"/>
    </row>
    <row r="25" spans="1:14" s="144" customFormat="1" x14ac:dyDescent="0.2">
      <c r="A25" s="177" t="s">
        <v>234</v>
      </c>
      <c r="B25" s="167">
        <v>3</v>
      </c>
      <c r="C25" s="178" t="s">
        <v>235</v>
      </c>
      <c r="D25" s="174">
        <v>4</v>
      </c>
      <c r="E25" s="173" t="s">
        <v>236</v>
      </c>
      <c r="F25" s="174">
        <v>3</v>
      </c>
      <c r="G25" s="181" t="s">
        <v>237</v>
      </c>
      <c r="H25" s="176">
        <v>2</v>
      </c>
      <c r="I25" s="145"/>
      <c r="J25" s="152"/>
      <c r="K25" s="146"/>
      <c r="L25" s="152"/>
      <c r="M25" s="159"/>
      <c r="N25" s="141"/>
    </row>
    <row r="26" spans="1:14" s="144" customFormat="1" x14ac:dyDescent="0.2">
      <c r="A26" s="177" t="s">
        <v>238</v>
      </c>
      <c r="B26" s="167">
        <v>3</v>
      </c>
      <c r="C26" s="178" t="s">
        <v>239</v>
      </c>
      <c r="D26" s="174">
        <v>4</v>
      </c>
      <c r="E26" s="173" t="s">
        <v>240</v>
      </c>
      <c r="F26" s="174">
        <v>3</v>
      </c>
      <c r="G26" s="180" t="s">
        <v>241</v>
      </c>
      <c r="H26" s="176">
        <v>3</v>
      </c>
      <c r="I26" s="145"/>
      <c r="J26" s="152"/>
      <c r="K26" s="146"/>
      <c r="L26" s="152"/>
      <c r="M26" s="159"/>
      <c r="N26" s="141"/>
    </row>
    <row r="27" spans="1:14" s="144" customFormat="1" x14ac:dyDescent="0.2">
      <c r="A27" s="177" t="s">
        <v>242</v>
      </c>
      <c r="B27" s="167">
        <v>3</v>
      </c>
      <c r="C27" s="178" t="s">
        <v>243</v>
      </c>
      <c r="D27" s="174">
        <v>4</v>
      </c>
      <c r="E27" s="173" t="s">
        <v>244</v>
      </c>
      <c r="F27" s="174">
        <v>3</v>
      </c>
      <c r="G27" s="180" t="s">
        <v>245</v>
      </c>
      <c r="H27" s="176">
        <v>3</v>
      </c>
      <c r="I27" s="145"/>
      <c r="J27" s="152"/>
      <c r="K27" s="146"/>
      <c r="L27" s="152"/>
      <c r="M27" s="159"/>
      <c r="N27" s="141"/>
    </row>
    <row r="28" spans="1:14" s="144" customFormat="1" x14ac:dyDescent="0.2">
      <c r="A28" s="177" t="s">
        <v>246</v>
      </c>
      <c r="B28" s="167">
        <v>3</v>
      </c>
      <c r="C28" s="178" t="s">
        <v>247</v>
      </c>
      <c r="D28" s="174">
        <v>4</v>
      </c>
      <c r="E28" s="185" t="s">
        <v>248</v>
      </c>
      <c r="F28" s="174">
        <v>2</v>
      </c>
      <c r="G28" s="183" t="s">
        <v>249</v>
      </c>
      <c r="H28" s="176">
        <v>1</v>
      </c>
      <c r="I28" s="143"/>
      <c r="J28" s="152"/>
      <c r="K28" s="142"/>
      <c r="L28" s="152"/>
      <c r="M28" s="158"/>
      <c r="N28" s="141"/>
    </row>
    <row r="29" spans="1:14" s="144" customFormat="1" x14ac:dyDescent="0.2">
      <c r="A29" s="177" t="s">
        <v>250</v>
      </c>
      <c r="B29" s="167">
        <v>3</v>
      </c>
      <c r="C29" s="178" t="s">
        <v>251</v>
      </c>
      <c r="D29" s="174">
        <v>4</v>
      </c>
      <c r="E29" s="185" t="s">
        <v>252</v>
      </c>
      <c r="F29" s="174">
        <v>2</v>
      </c>
      <c r="G29" s="181" t="s">
        <v>253</v>
      </c>
      <c r="H29" s="176">
        <v>2</v>
      </c>
      <c r="I29" s="145"/>
      <c r="J29" s="152"/>
      <c r="K29" s="146"/>
      <c r="L29" s="152"/>
      <c r="M29" s="158"/>
      <c r="N29" s="141"/>
    </row>
    <row r="30" spans="1:14" s="144" customFormat="1" x14ac:dyDescent="0.2">
      <c r="A30" s="177" t="s">
        <v>254</v>
      </c>
      <c r="B30" s="167">
        <v>3</v>
      </c>
      <c r="C30" s="178" t="s">
        <v>255</v>
      </c>
      <c r="D30" s="186">
        <v>4</v>
      </c>
      <c r="E30" s="185" t="s">
        <v>256</v>
      </c>
      <c r="F30" s="174">
        <v>2</v>
      </c>
      <c r="G30" s="180" t="s">
        <v>257</v>
      </c>
      <c r="H30" s="176">
        <v>3</v>
      </c>
      <c r="I30" s="145"/>
      <c r="J30" s="152"/>
      <c r="K30" s="146"/>
      <c r="L30" s="152"/>
      <c r="M30" s="159"/>
      <c r="N30" s="141"/>
    </row>
    <row r="31" spans="1:14" s="144" customFormat="1" x14ac:dyDescent="0.2">
      <c r="A31" s="177" t="s">
        <v>258</v>
      </c>
      <c r="B31" s="167">
        <v>3</v>
      </c>
      <c r="C31" s="173" t="s">
        <v>259</v>
      </c>
      <c r="D31" s="174">
        <v>3</v>
      </c>
      <c r="E31" s="173" t="s">
        <v>260</v>
      </c>
      <c r="F31" s="174">
        <v>3</v>
      </c>
      <c r="G31" s="179" t="s">
        <v>261</v>
      </c>
      <c r="H31" s="176">
        <v>3</v>
      </c>
      <c r="I31" s="145"/>
      <c r="J31" s="152"/>
      <c r="K31" s="146"/>
      <c r="L31" s="152"/>
      <c r="M31" s="159"/>
      <c r="N31" s="141"/>
    </row>
    <row r="32" spans="1:14" s="144" customFormat="1" x14ac:dyDescent="0.2">
      <c r="A32" s="166" t="s">
        <v>262</v>
      </c>
      <c r="B32" s="167">
        <v>2</v>
      </c>
      <c r="C32" s="173" t="s">
        <v>263</v>
      </c>
      <c r="D32" s="174">
        <v>3</v>
      </c>
      <c r="E32" s="185" t="s">
        <v>264</v>
      </c>
      <c r="F32" s="174">
        <v>2</v>
      </c>
      <c r="G32" s="180" t="s">
        <v>265</v>
      </c>
      <c r="H32" s="176">
        <v>3</v>
      </c>
      <c r="I32" s="145"/>
      <c r="J32" s="152"/>
      <c r="M32" s="158"/>
      <c r="N32" s="141"/>
    </row>
    <row r="33" spans="1:14" s="144" customFormat="1" x14ac:dyDescent="0.2">
      <c r="A33" s="177" t="s">
        <v>266</v>
      </c>
      <c r="B33" s="167">
        <v>3</v>
      </c>
      <c r="C33" s="185" t="s">
        <v>267</v>
      </c>
      <c r="D33" s="174">
        <v>2</v>
      </c>
      <c r="E33" s="185" t="s">
        <v>268</v>
      </c>
      <c r="F33" s="174">
        <v>2</v>
      </c>
      <c r="G33" s="180" t="s">
        <v>269</v>
      </c>
      <c r="H33" s="176">
        <v>3</v>
      </c>
      <c r="I33" s="143"/>
      <c r="J33" s="152"/>
      <c r="M33" s="159"/>
      <c r="N33" s="141"/>
    </row>
    <row r="34" spans="1:14" s="144" customFormat="1" x14ac:dyDescent="0.2">
      <c r="A34" s="177" t="s">
        <v>270</v>
      </c>
      <c r="B34" s="167">
        <v>3</v>
      </c>
      <c r="C34" s="173" t="s">
        <v>271</v>
      </c>
      <c r="D34" s="174">
        <v>3</v>
      </c>
      <c r="E34" s="173" t="s">
        <v>272</v>
      </c>
      <c r="F34" s="174">
        <v>3</v>
      </c>
      <c r="G34" s="181" t="s">
        <v>273</v>
      </c>
      <c r="H34" s="176">
        <v>2</v>
      </c>
      <c r="I34" s="145"/>
      <c r="J34" s="152"/>
      <c r="M34" s="159"/>
      <c r="N34" s="141"/>
    </row>
    <row r="35" spans="1:14" s="144" customFormat="1" ht="15.75" x14ac:dyDescent="0.2">
      <c r="A35" s="177" t="s">
        <v>274</v>
      </c>
      <c r="B35" s="167">
        <v>3</v>
      </c>
      <c r="C35" s="173" t="s">
        <v>275</v>
      </c>
      <c r="D35" s="174">
        <v>3</v>
      </c>
      <c r="E35" s="173" t="s">
        <v>276</v>
      </c>
      <c r="F35" s="174">
        <v>3</v>
      </c>
      <c r="G35" s="180" t="s">
        <v>277</v>
      </c>
      <c r="H35" s="176">
        <v>3</v>
      </c>
      <c r="I35" s="143"/>
      <c r="J35" s="152"/>
      <c r="K35" s="146"/>
      <c r="L35" s="150"/>
      <c r="M35" s="159"/>
      <c r="N35" s="141"/>
    </row>
    <row r="36" spans="1:14" s="144" customFormat="1" x14ac:dyDescent="0.2">
      <c r="A36" s="177" t="s">
        <v>278</v>
      </c>
      <c r="B36" s="167">
        <v>3</v>
      </c>
      <c r="C36" s="185" t="s">
        <v>279</v>
      </c>
      <c r="D36" s="174">
        <v>2</v>
      </c>
      <c r="E36" s="185" t="s">
        <v>280</v>
      </c>
      <c r="F36" s="174">
        <v>2</v>
      </c>
      <c r="G36" s="180" t="s">
        <v>281</v>
      </c>
      <c r="H36" s="176">
        <v>3</v>
      </c>
      <c r="I36" s="145"/>
      <c r="J36" s="152"/>
      <c r="M36" s="159"/>
      <c r="N36" s="141"/>
    </row>
    <row r="37" spans="1:14" s="144" customFormat="1" x14ac:dyDescent="0.2">
      <c r="A37" s="177" t="s">
        <v>282</v>
      </c>
      <c r="B37" s="167">
        <v>3</v>
      </c>
      <c r="C37" s="185" t="s">
        <v>283</v>
      </c>
      <c r="D37" s="174">
        <v>2</v>
      </c>
      <c r="E37" s="173" t="s">
        <v>284</v>
      </c>
      <c r="F37" s="174">
        <v>3</v>
      </c>
      <c r="G37" s="179" t="s">
        <v>285</v>
      </c>
      <c r="H37" s="176">
        <v>3</v>
      </c>
      <c r="I37" s="145"/>
      <c r="J37" s="152"/>
      <c r="M37" s="158"/>
      <c r="N37" s="141"/>
    </row>
    <row r="38" spans="1:14" s="144" customFormat="1" x14ac:dyDescent="0.2">
      <c r="A38" s="177" t="s">
        <v>286</v>
      </c>
      <c r="B38" s="167">
        <v>3</v>
      </c>
      <c r="C38" s="185" t="s">
        <v>287</v>
      </c>
      <c r="D38" s="174">
        <v>2</v>
      </c>
      <c r="E38" s="185" t="s">
        <v>288</v>
      </c>
      <c r="F38" s="174">
        <v>2</v>
      </c>
      <c r="G38" s="181" t="s">
        <v>289</v>
      </c>
      <c r="H38" s="176">
        <v>2</v>
      </c>
      <c r="I38" s="145"/>
      <c r="J38" s="152"/>
      <c r="M38" s="159"/>
      <c r="N38" s="141"/>
    </row>
    <row r="39" spans="1:14" s="144" customFormat="1" x14ac:dyDescent="0.2">
      <c r="A39" s="166" t="s">
        <v>290</v>
      </c>
      <c r="B39" s="167">
        <v>2</v>
      </c>
      <c r="C39" s="185" t="s">
        <v>291</v>
      </c>
      <c r="D39" s="174">
        <v>2</v>
      </c>
      <c r="E39" s="185" t="s">
        <v>292</v>
      </c>
      <c r="F39" s="174">
        <v>2</v>
      </c>
      <c r="G39" s="180" t="s">
        <v>293</v>
      </c>
      <c r="H39" s="176">
        <v>3</v>
      </c>
      <c r="I39" s="145"/>
      <c r="J39" s="152"/>
      <c r="L39" s="151"/>
      <c r="M39" s="158"/>
      <c r="N39" s="141"/>
    </row>
    <row r="40" spans="1:14" s="144" customFormat="1" x14ac:dyDescent="0.2">
      <c r="A40" s="177" t="s">
        <v>294</v>
      </c>
      <c r="B40" s="167">
        <v>3</v>
      </c>
      <c r="C40" s="185" t="s">
        <v>295</v>
      </c>
      <c r="D40" s="174">
        <v>2</v>
      </c>
      <c r="E40" s="185" t="s">
        <v>296</v>
      </c>
      <c r="F40" s="174">
        <v>2</v>
      </c>
      <c r="G40" s="180" t="s">
        <v>297</v>
      </c>
      <c r="H40" s="176">
        <v>3</v>
      </c>
      <c r="I40" s="145"/>
      <c r="J40" s="152"/>
      <c r="L40" s="151"/>
      <c r="N40" s="141"/>
    </row>
    <row r="41" spans="1:14" s="144" customFormat="1" x14ac:dyDescent="0.2">
      <c r="A41" s="177" t="s">
        <v>298</v>
      </c>
      <c r="B41" s="167">
        <v>3</v>
      </c>
      <c r="C41" s="173" t="s">
        <v>299</v>
      </c>
      <c r="D41" s="174">
        <v>3</v>
      </c>
      <c r="E41" s="185" t="s">
        <v>300</v>
      </c>
      <c r="F41" s="174">
        <v>2</v>
      </c>
      <c r="G41" s="183" t="s">
        <v>301</v>
      </c>
      <c r="H41" s="176">
        <v>1</v>
      </c>
      <c r="I41" s="145"/>
      <c r="J41" s="152"/>
      <c r="L41" s="151"/>
      <c r="M41" s="159"/>
      <c r="N41" s="141"/>
    </row>
    <row r="42" spans="1:14" s="144" customFormat="1" x14ac:dyDescent="0.2">
      <c r="A42" s="177" t="s">
        <v>302</v>
      </c>
      <c r="B42" s="167">
        <v>3</v>
      </c>
      <c r="C42" s="178" t="s">
        <v>303</v>
      </c>
      <c r="D42" s="174">
        <v>4</v>
      </c>
      <c r="E42" s="185" t="s">
        <v>304</v>
      </c>
      <c r="F42" s="174">
        <v>2</v>
      </c>
      <c r="G42" s="181" t="s">
        <v>152</v>
      </c>
      <c r="H42" s="176">
        <v>2</v>
      </c>
      <c r="I42" s="145"/>
      <c r="J42" s="152"/>
      <c r="N42" s="141"/>
    </row>
    <row r="43" spans="1:14" s="144" customFormat="1" x14ac:dyDescent="0.2">
      <c r="A43" s="177" t="s">
        <v>305</v>
      </c>
      <c r="B43" s="167">
        <v>3</v>
      </c>
      <c r="C43" s="178" t="s">
        <v>306</v>
      </c>
      <c r="D43" s="186">
        <v>4</v>
      </c>
      <c r="E43" s="185" t="s">
        <v>307</v>
      </c>
      <c r="F43" s="174">
        <v>2</v>
      </c>
      <c r="G43" s="180" t="s">
        <v>308</v>
      </c>
      <c r="H43" s="176">
        <v>3</v>
      </c>
      <c r="I43" s="147"/>
      <c r="J43" s="152"/>
      <c r="L43" s="151"/>
      <c r="N43" s="141"/>
    </row>
    <row r="44" spans="1:14" s="144" customFormat="1" x14ac:dyDescent="0.2">
      <c r="A44" s="177" t="s">
        <v>309</v>
      </c>
      <c r="B44" s="167">
        <v>3</v>
      </c>
      <c r="C44" s="178" t="s">
        <v>310</v>
      </c>
      <c r="D44" s="186">
        <v>4</v>
      </c>
      <c r="E44" s="173" t="s">
        <v>311</v>
      </c>
      <c r="F44" s="174">
        <v>3</v>
      </c>
      <c r="G44" s="180" t="s">
        <v>312</v>
      </c>
      <c r="H44" s="176">
        <v>3</v>
      </c>
      <c r="I44" s="145"/>
      <c r="J44" s="152"/>
      <c r="L44" s="151"/>
      <c r="N44" s="141"/>
    </row>
    <row r="45" spans="1:14" s="144" customFormat="1" x14ac:dyDescent="0.2">
      <c r="A45" s="166" t="s">
        <v>313</v>
      </c>
      <c r="B45" s="167">
        <v>2</v>
      </c>
      <c r="C45" s="173" t="s">
        <v>314</v>
      </c>
      <c r="D45" s="186">
        <v>3</v>
      </c>
      <c r="E45" s="185" t="s">
        <v>315</v>
      </c>
      <c r="F45" s="174">
        <v>2</v>
      </c>
      <c r="G45" s="175" t="s">
        <v>168</v>
      </c>
      <c r="H45" s="176">
        <v>2</v>
      </c>
      <c r="I45" s="145"/>
      <c r="J45" s="152"/>
      <c r="L45" s="151"/>
      <c r="N45" s="141"/>
    </row>
    <row r="46" spans="1:14" s="144" customFormat="1" x14ac:dyDescent="0.2">
      <c r="A46" s="177" t="s">
        <v>316</v>
      </c>
      <c r="B46" s="167">
        <v>3</v>
      </c>
      <c r="C46" s="173" t="s">
        <v>317</v>
      </c>
      <c r="D46" s="186">
        <v>3</v>
      </c>
      <c r="E46" s="173" t="s">
        <v>318</v>
      </c>
      <c r="F46" s="174">
        <v>3</v>
      </c>
      <c r="G46" s="179" t="s">
        <v>319</v>
      </c>
      <c r="H46" s="176">
        <v>3</v>
      </c>
      <c r="I46" s="145"/>
      <c r="J46" s="152"/>
      <c r="L46" s="151"/>
      <c r="N46" s="141"/>
    </row>
    <row r="47" spans="1:14" s="144" customFormat="1" x14ac:dyDescent="0.2">
      <c r="A47" s="177" t="s">
        <v>320</v>
      </c>
      <c r="B47" s="167">
        <v>3</v>
      </c>
      <c r="C47" s="173" t="s">
        <v>321</v>
      </c>
      <c r="D47" s="186">
        <v>3</v>
      </c>
      <c r="E47" s="187" t="s">
        <v>322</v>
      </c>
      <c r="F47" s="188">
        <v>2</v>
      </c>
      <c r="G47" s="180" t="s">
        <v>323</v>
      </c>
      <c r="H47" s="176">
        <v>3</v>
      </c>
      <c r="I47" s="145"/>
      <c r="J47" s="152"/>
      <c r="L47" s="151"/>
      <c r="N47" s="141"/>
    </row>
    <row r="48" spans="1:14" s="144" customFormat="1" x14ac:dyDescent="0.2">
      <c r="A48" s="177" t="s">
        <v>324</v>
      </c>
      <c r="B48" s="167">
        <v>3</v>
      </c>
      <c r="C48" s="173" t="s">
        <v>325</v>
      </c>
      <c r="D48" s="186">
        <v>3</v>
      </c>
      <c r="E48" s="189"/>
      <c r="F48" s="174"/>
      <c r="G48" s="181" t="s">
        <v>181</v>
      </c>
      <c r="H48" s="176">
        <v>2</v>
      </c>
      <c r="I48" s="145"/>
      <c r="J48" s="152"/>
      <c r="L48" s="151"/>
      <c r="N48" s="141"/>
    </row>
    <row r="49" spans="1:14" s="144" customFormat="1" x14ac:dyDescent="0.2">
      <c r="A49" s="177" t="s">
        <v>326</v>
      </c>
      <c r="B49" s="167">
        <v>3</v>
      </c>
      <c r="C49" s="173" t="s">
        <v>327</v>
      </c>
      <c r="D49" s="186">
        <v>3</v>
      </c>
      <c r="E49" s="190"/>
      <c r="F49" s="191"/>
      <c r="G49" s="180" t="s">
        <v>328</v>
      </c>
      <c r="H49" s="176">
        <v>3</v>
      </c>
      <c r="I49" s="143"/>
      <c r="J49" s="152"/>
      <c r="L49" s="151"/>
      <c r="N49" s="141"/>
    </row>
    <row r="50" spans="1:14" s="144" customFormat="1" x14ac:dyDescent="0.2">
      <c r="A50" s="177" t="s">
        <v>329</v>
      </c>
      <c r="B50" s="167">
        <v>3</v>
      </c>
      <c r="C50" s="173" t="s">
        <v>330</v>
      </c>
      <c r="D50" s="186">
        <v>3</v>
      </c>
      <c r="E50" s="189"/>
      <c r="F50" s="174"/>
      <c r="G50" s="180" t="s">
        <v>331</v>
      </c>
      <c r="H50" s="176">
        <v>3</v>
      </c>
      <c r="I50" s="143"/>
      <c r="J50" s="152"/>
      <c r="K50" s="151"/>
      <c r="L50" s="151"/>
      <c r="N50" s="141"/>
    </row>
    <row r="51" spans="1:14" s="144" customFormat="1" x14ac:dyDescent="0.2">
      <c r="A51" s="177" t="s">
        <v>332</v>
      </c>
      <c r="B51" s="167">
        <v>3</v>
      </c>
      <c r="C51" s="173" t="s">
        <v>333</v>
      </c>
      <c r="D51" s="186">
        <v>3</v>
      </c>
      <c r="E51" s="190"/>
      <c r="F51" s="191"/>
      <c r="G51" s="180" t="s">
        <v>334</v>
      </c>
      <c r="H51" s="184">
        <v>3</v>
      </c>
      <c r="I51" s="145"/>
      <c r="J51" s="152"/>
      <c r="L51" s="151"/>
      <c r="N51" s="141"/>
    </row>
    <row r="52" spans="1:14" s="144" customFormat="1" x14ac:dyDescent="0.2">
      <c r="A52" s="177" t="s">
        <v>335</v>
      </c>
      <c r="B52" s="167">
        <v>3</v>
      </c>
      <c r="C52" s="185" t="s">
        <v>336</v>
      </c>
      <c r="D52" s="186">
        <v>2</v>
      </c>
      <c r="E52" s="189"/>
      <c r="F52" s="174"/>
      <c r="G52" s="183" t="s">
        <v>337</v>
      </c>
      <c r="H52" s="184">
        <v>1</v>
      </c>
      <c r="I52" s="145"/>
      <c r="J52" s="152"/>
      <c r="L52" s="151"/>
      <c r="N52" s="141"/>
    </row>
    <row r="53" spans="1:14" s="144" customFormat="1" x14ac:dyDescent="0.2">
      <c r="A53" s="177" t="s">
        <v>338</v>
      </c>
      <c r="B53" s="167">
        <v>3</v>
      </c>
      <c r="C53" s="173" t="s">
        <v>339</v>
      </c>
      <c r="D53" s="186">
        <v>3</v>
      </c>
      <c r="E53" s="190"/>
      <c r="F53" s="191"/>
      <c r="G53" s="181" t="s">
        <v>152</v>
      </c>
      <c r="H53" s="184">
        <v>2</v>
      </c>
      <c r="I53" s="145"/>
      <c r="J53" s="152"/>
      <c r="L53" s="151"/>
      <c r="N53" s="141"/>
    </row>
    <row r="54" spans="1:14" s="144" customFormat="1" x14ac:dyDescent="0.2">
      <c r="A54" s="177" t="s">
        <v>340</v>
      </c>
      <c r="B54" s="167">
        <v>3</v>
      </c>
      <c r="C54" s="178" t="s">
        <v>341</v>
      </c>
      <c r="D54" s="186">
        <v>4</v>
      </c>
      <c r="E54" s="189"/>
      <c r="F54" s="174"/>
      <c r="G54" s="180" t="s">
        <v>342</v>
      </c>
      <c r="H54" s="184">
        <v>3</v>
      </c>
      <c r="I54" s="145"/>
      <c r="J54" s="152"/>
      <c r="L54" s="151"/>
      <c r="N54" s="141"/>
    </row>
    <row r="55" spans="1:14" s="144" customFormat="1" x14ac:dyDescent="0.2">
      <c r="A55" s="177" t="s">
        <v>343</v>
      </c>
      <c r="B55" s="167">
        <v>3</v>
      </c>
      <c r="C55" s="178" t="s">
        <v>344</v>
      </c>
      <c r="D55" s="186">
        <v>4</v>
      </c>
      <c r="E55" s="190"/>
      <c r="F55" s="191"/>
      <c r="G55" s="180" t="s">
        <v>345</v>
      </c>
      <c r="H55" s="184">
        <v>3</v>
      </c>
      <c r="I55" s="145"/>
      <c r="J55" s="152"/>
      <c r="L55" s="151"/>
      <c r="N55" s="141"/>
    </row>
    <row r="56" spans="1:14" s="144" customFormat="1" x14ac:dyDescent="0.2">
      <c r="A56" s="177" t="s">
        <v>346</v>
      </c>
      <c r="B56" s="167">
        <v>3</v>
      </c>
      <c r="C56" s="178" t="s">
        <v>347</v>
      </c>
      <c r="D56" s="186">
        <v>4</v>
      </c>
      <c r="E56" s="190"/>
      <c r="F56" s="191"/>
      <c r="G56" s="180" t="s">
        <v>348</v>
      </c>
      <c r="H56" s="184">
        <v>3</v>
      </c>
      <c r="I56" s="145"/>
      <c r="J56" s="152"/>
      <c r="L56" s="151"/>
      <c r="N56" s="141"/>
    </row>
    <row r="57" spans="1:14" s="144" customFormat="1" x14ac:dyDescent="0.2">
      <c r="A57" s="192" t="s">
        <v>349</v>
      </c>
      <c r="B57" s="193">
        <v>3</v>
      </c>
      <c r="C57" s="178" t="s">
        <v>350</v>
      </c>
      <c r="D57" s="186">
        <v>4</v>
      </c>
      <c r="E57" s="189"/>
      <c r="F57" s="174"/>
      <c r="G57" s="180" t="s">
        <v>351</v>
      </c>
      <c r="H57" s="184">
        <v>3</v>
      </c>
      <c r="I57" s="145"/>
      <c r="J57" s="152"/>
      <c r="K57" s="160"/>
      <c r="L57" s="151"/>
      <c r="N57" s="141"/>
    </row>
    <row r="58" spans="1:14" s="144" customFormat="1" x14ac:dyDescent="0.2">
      <c r="A58" s="191"/>
      <c r="B58" s="191"/>
      <c r="C58" s="178" t="s">
        <v>352</v>
      </c>
      <c r="D58" s="186">
        <v>4</v>
      </c>
      <c r="E58" s="190"/>
      <c r="F58" s="191"/>
      <c r="G58" s="181" t="s">
        <v>168</v>
      </c>
      <c r="H58" s="184">
        <v>2</v>
      </c>
      <c r="I58" s="145"/>
      <c r="J58" s="152"/>
      <c r="K58" s="160"/>
      <c r="L58" s="151"/>
      <c r="N58" s="141"/>
    </row>
    <row r="59" spans="1:14" s="144" customFormat="1" x14ac:dyDescent="0.2">
      <c r="A59" s="190"/>
      <c r="B59" s="191"/>
      <c r="C59" s="178" t="s">
        <v>353</v>
      </c>
      <c r="D59" s="186">
        <v>4</v>
      </c>
      <c r="E59" s="190"/>
      <c r="F59" s="191"/>
      <c r="G59" s="180" t="s">
        <v>354</v>
      </c>
      <c r="H59" s="184">
        <v>3</v>
      </c>
      <c r="I59" s="145"/>
      <c r="J59" s="152"/>
      <c r="K59" s="160"/>
      <c r="L59" s="151"/>
      <c r="N59" s="141"/>
    </row>
    <row r="60" spans="1:14" s="144" customFormat="1" x14ac:dyDescent="0.2">
      <c r="A60" s="191"/>
      <c r="B60" s="191"/>
      <c r="C60" s="178" t="s">
        <v>355</v>
      </c>
      <c r="D60" s="186">
        <v>4</v>
      </c>
      <c r="E60" s="189"/>
      <c r="F60" s="174"/>
      <c r="G60" s="180" t="s">
        <v>356</v>
      </c>
      <c r="H60" s="184">
        <v>3</v>
      </c>
      <c r="I60" s="145"/>
      <c r="J60" s="152"/>
      <c r="K60" s="160"/>
      <c r="L60" s="151"/>
      <c r="N60" s="141"/>
    </row>
    <row r="61" spans="1:14" s="144" customFormat="1" x14ac:dyDescent="0.2">
      <c r="A61" s="191"/>
      <c r="B61" s="191"/>
      <c r="C61" s="178" t="s">
        <v>357</v>
      </c>
      <c r="D61" s="186">
        <v>4</v>
      </c>
      <c r="E61" s="190"/>
      <c r="F61" s="191"/>
      <c r="G61" s="180" t="s">
        <v>358</v>
      </c>
      <c r="H61" s="184">
        <v>3</v>
      </c>
      <c r="I61" s="143"/>
      <c r="J61" s="152"/>
      <c r="K61" s="160"/>
      <c r="L61" s="151"/>
      <c r="N61" s="141"/>
    </row>
    <row r="62" spans="1:14" s="144" customFormat="1" x14ac:dyDescent="0.2">
      <c r="A62" s="191"/>
      <c r="B62" s="191"/>
      <c r="C62" s="173" t="s">
        <v>359</v>
      </c>
      <c r="D62" s="186">
        <v>3</v>
      </c>
      <c r="E62" s="189"/>
      <c r="F62" s="174"/>
      <c r="G62" s="180" t="s">
        <v>360</v>
      </c>
      <c r="H62" s="184">
        <v>3</v>
      </c>
      <c r="I62" s="143"/>
      <c r="J62" s="152"/>
      <c r="K62" s="151"/>
      <c r="L62" s="151"/>
      <c r="N62" s="141"/>
    </row>
    <row r="63" spans="1:14" s="144" customFormat="1" x14ac:dyDescent="0.2">
      <c r="A63" s="191"/>
      <c r="B63" s="191"/>
      <c r="C63" s="173" t="s">
        <v>361</v>
      </c>
      <c r="D63" s="186">
        <v>3</v>
      </c>
      <c r="E63" s="189"/>
      <c r="F63" s="174"/>
      <c r="G63" s="181" t="s">
        <v>181</v>
      </c>
      <c r="H63" s="184">
        <v>2</v>
      </c>
      <c r="I63" s="143"/>
      <c r="J63" s="157"/>
      <c r="K63" s="151"/>
      <c r="L63" s="151"/>
      <c r="N63" s="141"/>
    </row>
    <row r="64" spans="1:14" s="144" customFormat="1" x14ac:dyDescent="0.2">
      <c r="A64" s="191"/>
      <c r="B64" s="191"/>
      <c r="C64" s="178" t="s">
        <v>362</v>
      </c>
      <c r="D64" s="186">
        <v>4</v>
      </c>
      <c r="E64" s="189"/>
      <c r="F64" s="174"/>
      <c r="G64" s="180" t="s">
        <v>363</v>
      </c>
      <c r="H64" s="184">
        <v>3</v>
      </c>
      <c r="I64" s="145"/>
      <c r="J64" s="157"/>
      <c r="K64" s="151"/>
      <c r="L64" s="151"/>
      <c r="N64" s="141"/>
    </row>
    <row r="65" spans="1:14" s="144" customFormat="1" x14ac:dyDescent="0.2">
      <c r="A65" s="194"/>
      <c r="B65" s="184"/>
      <c r="C65" s="185" t="s">
        <v>364</v>
      </c>
      <c r="D65" s="186">
        <v>2</v>
      </c>
      <c r="E65" s="189"/>
      <c r="F65" s="174"/>
      <c r="G65" s="180" t="s">
        <v>365</v>
      </c>
      <c r="H65" s="184">
        <v>3</v>
      </c>
      <c r="I65" s="145"/>
      <c r="J65" s="157"/>
      <c r="N65" s="141"/>
    </row>
    <row r="66" spans="1:14" s="144" customFormat="1" ht="15" customHeight="1" x14ac:dyDescent="0.2">
      <c r="A66" s="194"/>
      <c r="B66" s="184"/>
      <c r="C66" s="173" t="s">
        <v>366</v>
      </c>
      <c r="D66" s="186">
        <v>3</v>
      </c>
      <c r="E66" s="189"/>
      <c r="F66" s="174"/>
      <c r="G66" s="180" t="s">
        <v>367</v>
      </c>
      <c r="H66" s="184">
        <v>3</v>
      </c>
      <c r="I66" s="145"/>
      <c r="J66" s="157"/>
      <c r="N66" s="141"/>
    </row>
    <row r="67" spans="1:14" s="144" customFormat="1" x14ac:dyDescent="0.2">
      <c r="A67" s="194"/>
      <c r="B67" s="184"/>
      <c r="C67" s="185" t="s">
        <v>368</v>
      </c>
      <c r="D67" s="186">
        <v>2</v>
      </c>
      <c r="E67" s="189"/>
      <c r="F67" s="174"/>
      <c r="G67" s="183" t="s">
        <v>369</v>
      </c>
      <c r="H67" s="184">
        <v>1</v>
      </c>
      <c r="I67" s="145"/>
      <c r="J67" s="152"/>
      <c r="N67" s="141"/>
    </row>
    <row r="68" spans="1:14" s="144" customFormat="1" x14ac:dyDescent="0.2">
      <c r="A68" s="194"/>
      <c r="B68" s="184"/>
      <c r="C68" s="185" t="s">
        <v>370</v>
      </c>
      <c r="D68" s="186">
        <v>2</v>
      </c>
      <c r="E68" s="189"/>
      <c r="F68" s="174"/>
      <c r="G68" s="181" t="s">
        <v>152</v>
      </c>
      <c r="H68" s="184">
        <v>2</v>
      </c>
      <c r="I68" s="149"/>
      <c r="J68" s="152"/>
      <c r="N68" s="141"/>
    </row>
    <row r="69" spans="1:14" s="144" customFormat="1" x14ac:dyDescent="0.2">
      <c r="A69" s="194"/>
      <c r="B69" s="184"/>
      <c r="C69" s="185" t="s">
        <v>371</v>
      </c>
      <c r="D69" s="186">
        <v>2</v>
      </c>
      <c r="E69" s="190"/>
      <c r="F69" s="167"/>
      <c r="G69" s="180" t="s">
        <v>372</v>
      </c>
      <c r="H69" s="184">
        <v>3</v>
      </c>
      <c r="I69" s="148"/>
      <c r="J69" s="152"/>
      <c r="N69" s="141"/>
    </row>
    <row r="70" spans="1:14" s="144" customFormat="1" x14ac:dyDescent="0.2">
      <c r="A70" s="194"/>
      <c r="B70" s="184"/>
      <c r="C70" s="173" t="s">
        <v>373</v>
      </c>
      <c r="D70" s="186">
        <v>3</v>
      </c>
      <c r="E70" s="189"/>
      <c r="F70" s="174"/>
      <c r="G70" s="180" t="s">
        <v>374</v>
      </c>
      <c r="H70" s="184">
        <v>3</v>
      </c>
      <c r="I70" s="148"/>
      <c r="J70" s="152"/>
      <c r="N70" s="141"/>
    </row>
    <row r="71" spans="1:14" s="144" customFormat="1" x14ac:dyDescent="0.2">
      <c r="A71" s="194"/>
      <c r="B71" s="184"/>
      <c r="C71" s="173" t="s">
        <v>375</v>
      </c>
      <c r="D71" s="186">
        <v>3</v>
      </c>
      <c r="E71" s="189"/>
      <c r="F71" s="174"/>
      <c r="G71" s="180" t="s">
        <v>376</v>
      </c>
      <c r="H71" s="184">
        <v>3</v>
      </c>
      <c r="I71" s="148"/>
      <c r="J71" s="152"/>
      <c r="N71" s="141"/>
    </row>
    <row r="72" spans="1:14" s="144" customFormat="1" x14ac:dyDescent="0.2">
      <c r="A72" s="194"/>
      <c r="B72" s="184"/>
      <c r="C72" s="185" t="s">
        <v>377</v>
      </c>
      <c r="D72" s="186">
        <v>2</v>
      </c>
      <c r="E72" s="189"/>
      <c r="F72" s="174"/>
      <c r="G72" s="180" t="s">
        <v>378</v>
      </c>
      <c r="H72" s="184">
        <v>3</v>
      </c>
      <c r="I72" s="148"/>
      <c r="J72" s="152"/>
      <c r="N72" s="141"/>
    </row>
    <row r="73" spans="1:14" s="144" customFormat="1" x14ac:dyDescent="0.2">
      <c r="A73" s="194"/>
      <c r="B73" s="184"/>
      <c r="C73" s="173" t="s">
        <v>379</v>
      </c>
      <c r="D73" s="186">
        <v>3</v>
      </c>
      <c r="E73" s="189"/>
      <c r="F73" s="174"/>
      <c r="G73" s="180" t="s">
        <v>380</v>
      </c>
      <c r="H73" s="184">
        <v>3</v>
      </c>
      <c r="I73" s="148"/>
      <c r="J73" s="152"/>
      <c r="N73" s="141"/>
    </row>
    <row r="74" spans="1:14" s="144" customFormat="1" x14ac:dyDescent="0.2">
      <c r="A74" s="194"/>
      <c r="B74" s="184"/>
      <c r="C74" s="173" t="s">
        <v>381</v>
      </c>
      <c r="D74" s="186">
        <v>3</v>
      </c>
      <c r="E74" s="189"/>
      <c r="F74" s="174"/>
      <c r="G74" s="180" t="s">
        <v>382</v>
      </c>
      <c r="H74" s="184">
        <v>3</v>
      </c>
      <c r="I74" s="149"/>
      <c r="J74" s="152"/>
      <c r="N74" s="141"/>
    </row>
    <row r="75" spans="1:14" s="144" customFormat="1" x14ac:dyDescent="0.2">
      <c r="A75" s="194"/>
      <c r="B75" s="184"/>
      <c r="C75" s="173" t="s">
        <v>383</v>
      </c>
      <c r="D75" s="186">
        <v>3</v>
      </c>
      <c r="E75" s="189"/>
      <c r="F75" s="174"/>
      <c r="G75" s="181" t="s">
        <v>181</v>
      </c>
      <c r="H75" s="184">
        <v>2</v>
      </c>
      <c r="I75" s="148"/>
      <c r="J75" s="152"/>
      <c r="N75" s="141"/>
    </row>
    <row r="76" spans="1:14" s="144" customFormat="1" x14ac:dyDescent="0.2">
      <c r="A76" s="194"/>
      <c r="B76" s="184"/>
      <c r="C76" s="187" t="s">
        <v>384</v>
      </c>
      <c r="D76" s="188">
        <v>2</v>
      </c>
      <c r="E76" s="189"/>
      <c r="F76" s="174"/>
      <c r="G76" s="180" t="s">
        <v>385</v>
      </c>
      <c r="H76" s="184">
        <v>3</v>
      </c>
      <c r="I76" s="148"/>
      <c r="J76" s="152"/>
      <c r="N76" s="141"/>
    </row>
    <row r="77" spans="1:14" s="144" customFormat="1" x14ac:dyDescent="0.2">
      <c r="A77" s="194"/>
      <c r="B77" s="184"/>
      <c r="C77" s="191"/>
      <c r="D77" s="191"/>
      <c r="E77" s="189"/>
      <c r="F77" s="174"/>
      <c r="G77" s="180" t="s">
        <v>386</v>
      </c>
      <c r="H77" s="184">
        <v>3</v>
      </c>
      <c r="I77" s="148"/>
      <c r="J77" s="152"/>
      <c r="N77" s="141"/>
    </row>
    <row r="78" spans="1:14" s="144" customFormat="1" x14ac:dyDescent="0.2">
      <c r="A78" s="194"/>
      <c r="B78" s="184"/>
      <c r="C78" s="184"/>
      <c r="D78" s="184"/>
      <c r="E78" s="189"/>
      <c r="F78" s="174"/>
      <c r="G78" s="180" t="s">
        <v>387</v>
      </c>
      <c r="H78" s="184">
        <v>3</v>
      </c>
      <c r="I78" s="148"/>
      <c r="J78" s="152"/>
      <c r="N78" s="141"/>
    </row>
    <row r="79" spans="1:14" s="144" customFormat="1" x14ac:dyDescent="0.2">
      <c r="A79" s="194"/>
      <c r="B79" s="184"/>
      <c r="C79" s="184"/>
      <c r="D79" s="184"/>
      <c r="E79" s="195"/>
      <c r="F79" s="184"/>
      <c r="G79" s="180" t="s">
        <v>388</v>
      </c>
      <c r="H79" s="184">
        <v>3</v>
      </c>
      <c r="I79" s="148"/>
      <c r="J79" s="152"/>
      <c r="N79" s="141"/>
    </row>
    <row r="80" spans="1:14" s="144" customFormat="1" x14ac:dyDescent="0.2">
      <c r="A80" s="194"/>
      <c r="B80" s="184"/>
      <c r="C80" s="184"/>
      <c r="D80" s="184"/>
      <c r="E80" s="195"/>
      <c r="F80" s="184"/>
      <c r="G80" s="180" t="s">
        <v>389</v>
      </c>
      <c r="H80" s="184">
        <v>3</v>
      </c>
      <c r="I80" s="149"/>
      <c r="J80" s="152"/>
      <c r="N80" s="141"/>
    </row>
    <row r="81" spans="1:14" s="144" customFormat="1" x14ac:dyDescent="0.2">
      <c r="A81" s="194"/>
      <c r="B81" s="184"/>
      <c r="C81" s="184"/>
      <c r="D81" s="184"/>
      <c r="E81" s="195"/>
      <c r="F81" s="184"/>
      <c r="G81" s="180" t="s">
        <v>390</v>
      </c>
      <c r="H81" s="184">
        <v>3</v>
      </c>
      <c r="I81" s="148"/>
      <c r="J81" s="152"/>
      <c r="N81" s="141"/>
    </row>
    <row r="82" spans="1:14" s="144" customFormat="1" x14ac:dyDescent="0.2">
      <c r="A82" s="194"/>
      <c r="B82" s="184"/>
      <c r="C82" s="184"/>
      <c r="D82" s="184"/>
      <c r="E82" s="195"/>
      <c r="F82" s="184"/>
      <c r="G82" s="183" t="s">
        <v>391</v>
      </c>
      <c r="H82" s="184">
        <v>1</v>
      </c>
      <c r="I82" s="148"/>
      <c r="J82" s="152"/>
      <c r="N82" s="141"/>
    </row>
    <row r="83" spans="1:14" s="144" customFormat="1" x14ac:dyDescent="0.2">
      <c r="A83" s="194"/>
      <c r="B83" s="184"/>
      <c r="C83" s="184"/>
      <c r="D83" s="184"/>
      <c r="E83" s="195"/>
      <c r="F83" s="184"/>
      <c r="G83" s="181" t="s">
        <v>392</v>
      </c>
      <c r="H83" s="184">
        <v>2</v>
      </c>
      <c r="I83" s="148"/>
      <c r="J83" s="152"/>
      <c r="N83" s="141"/>
    </row>
    <row r="84" spans="1:14" s="144" customFormat="1" x14ac:dyDescent="0.2">
      <c r="A84" s="194"/>
      <c r="B84" s="184"/>
      <c r="C84" s="184"/>
      <c r="D84" s="184"/>
      <c r="E84" s="195"/>
      <c r="F84" s="184"/>
      <c r="G84" s="180" t="s">
        <v>393</v>
      </c>
      <c r="H84" s="184">
        <v>3</v>
      </c>
      <c r="I84" s="148"/>
      <c r="J84" s="152"/>
      <c r="N84" s="141"/>
    </row>
    <row r="85" spans="1:14" s="144" customFormat="1" x14ac:dyDescent="0.2">
      <c r="A85" s="194"/>
      <c r="B85" s="184"/>
      <c r="C85" s="184"/>
      <c r="D85" s="184"/>
      <c r="E85" s="195"/>
      <c r="F85" s="184"/>
      <c r="G85" s="180" t="s">
        <v>394</v>
      </c>
      <c r="H85" s="184">
        <v>3</v>
      </c>
      <c r="I85" s="148"/>
      <c r="J85" s="152"/>
      <c r="N85" s="141"/>
    </row>
    <row r="86" spans="1:14" s="144" customFormat="1" x14ac:dyDescent="0.2">
      <c r="A86" s="194"/>
      <c r="B86" s="184"/>
      <c r="C86" s="184"/>
      <c r="D86" s="184"/>
      <c r="E86" s="195"/>
      <c r="F86" s="184"/>
      <c r="G86" s="180" t="s">
        <v>395</v>
      </c>
      <c r="H86" s="184">
        <v>3</v>
      </c>
      <c r="I86" s="148"/>
      <c r="J86" s="152"/>
      <c r="N86" s="141"/>
    </row>
    <row r="87" spans="1:14" s="144" customFormat="1" x14ac:dyDescent="0.2">
      <c r="A87" s="194"/>
      <c r="B87" s="184"/>
      <c r="C87" s="184"/>
      <c r="D87" s="184"/>
      <c r="E87" s="195"/>
      <c r="F87" s="184"/>
      <c r="G87" s="181" t="s">
        <v>396</v>
      </c>
      <c r="H87" s="184">
        <v>2</v>
      </c>
      <c r="I87" s="148"/>
      <c r="J87" s="152"/>
      <c r="N87" s="141"/>
    </row>
    <row r="88" spans="1:14" s="144" customFormat="1" x14ac:dyDescent="0.2">
      <c r="A88" s="194"/>
      <c r="B88" s="184"/>
      <c r="C88" s="184"/>
      <c r="D88" s="184"/>
      <c r="E88" s="195"/>
      <c r="F88" s="184"/>
      <c r="G88" s="180" t="s">
        <v>397</v>
      </c>
      <c r="H88" s="184">
        <v>3</v>
      </c>
      <c r="I88" s="149"/>
      <c r="J88" s="152"/>
      <c r="N88" s="141"/>
    </row>
    <row r="89" spans="1:14" s="144" customFormat="1" x14ac:dyDescent="0.2">
      <c r="A89" s="194"/>
      <c r="B89" s="184"/>
      <c r="C89" s="184"/>
      <c r="D89" s="184"/>
      <c r="E89" s="195"/>
      <c r="F89" s="184"/>
      <c r="G89" s="180" t="s">
        <v>398</v>
      </c>
      <c r="H89" s="184">
        <v>3</v>
      </c>
      <c r="I89" s="148"/>
      <c r="J89" s="152"/>
      <c r="N89" s="141"/>
    </row>
    <row r="90" spans="1:14" s="144" customFormat="1" x14ac:dyDescent="0.2">
      <c r="A90" s="194"/>
      <c r="B90" s="184"/>
      <c r="C90" s="184"/>
      <c r="D90" s="184"/>
      <c r="E90" s="195"/>
      <c r="F90" s="184"/>
      <c r="G90" s="180" t="s">
        <v>399</v>
      </c>
      <c r="H90" s="184">
        <v>3</v>
      </c>
      <c r="I90" s="148"/>
      <c r="J90" s="152"/>
      <c r="N90" s="141"/>
    </row>
    <row r="91" spans="1:14" s="144" customFormat="1" x14ac:dyDescent="0.2">
      <c r="A91" s="194"/>
      <c r="B91" s="184"/>
      <c r="C91" s="184"/>
      <c r="D91" s="184"/>
      <c r="E91" s="195"/>
      <c r="F91" s="184"/>
      <c r="G91" s="180" t="s">
        <v>400</v>
      </c>
      <c r="H91" s="184">
        <v>3</v>
      </c>
      <c r="I91" s="148"/>
      <c r="J91" s="152"/>
      <c r="N91" s="141"/>
    </row>
    <row r="92" spans="1:14" s="144" customFormat="1" x14ac:dyDescent="0.2">
      <c r="A92" s="194"/>
      <c r="B92" s="184"/>
      <c r="C92" s="184"/>
      <c r="D92" s="184"/>
      <c r="E92" s="195"/>
      <c r="F92" s="184"/>
      <c r="G92" s="181" t="s">
        <v>401</v>
      </c>
      <c r="H92" s="184">
        <v>2</v>
      </c>
      <c r="I92" s="149"/>
      <c r="J92" s="152"/>
      <c r="N92" s="141"/>
    </row>
    <row r="93" spans="1:14" s="144" customFormat="1" x14ac:dyDescent="0.2">
      <c r="A93" s="194"/>
      <c r="B93" s="184"/>
      <c r="C93" s="184"/>
      <c r="D93" s="184"/>
      <c r="E93" s="195"/>
      <c r="F93" s="184"/>
      <c r="G93" s="180" t="s">
        <v>402</v>
      </c>
      <c r="H93" s="184">
        <v>3</v>
      </c>
      <c r="I93" s="148"/>
      <c r="J93" s="152"/>
      <c r="N93" s="141"/>
    </row>
    <row r="94" spans="1:14" s="144" customFormat="1" x14ac:dyDescent="0.2">
      <c r="A94" s="194"/>
      <c r="B94" s="184"/>
      <c r="C94" s="184"/>
      <c r="D94" s="184"/>
      <c r="E94" s="195"/>
      <c r="F94" s="184"/>
      <c r="G94" s="180" t="s">
        <v>403</v>
      </c>
      <c r="H94" s="196">
        <v>3</v>
      </c>
      <c r="N94" s="141"/>
    </row>
    <row r="95" spans="1:14" s="144" customFormat="1" x14ac:dyDescent="0.2">
      <c r="A95" s="194"/>
      <c r="B95" s="184"/>
      <c r="C95" s="184"/>
      <c r="D95" s="184"/>
      <c r="E95" s="195"/>
      <c r="F95" s="184"/>
      <c r="G95" s="183" t="s">
        <v>404</v>
      </c>
      <c r="H95" s="196">
        <v>1</v>
      </c>
      <c r="N95" s="141"/>
    </row>
    <row r="96" spans="1:14" s="144" customFormat="1" x14ac:dyDescent="0.2">
      <c r="A96" s="194"/>
      <c r="B96" s="184"/>
      <c r="C96" s="184"/>
      <c r="D96" s="184"/>
      <c r="E96" s="195"/>
      <c r="F96" s="184"/>
      <c r="G96" s="181" t="s">
        <v>405</v>
      </c>
      <c r="H96" s="196">
        <v>2</v>
      </c>
      <c r="N96" s="141"/>
    </row>
    <row r="97" spans="1:14" s="144" customFormat="1" x14ac:dyDescent="0.2">
      <c r="A97" s="194"/>
      <c r="B97" s="184"/>
      <c r="C97" s="184"/>
      <c r="D97" s="184"/>
      <c r="E97" s="195"/>
      <c r="F97" s="184"/>
      <c r="G97" s="180" t="s">
        <v>406</v>
      </c>
      <c r="H97" s="196">
        <v>3</v>
      </c>
      <c r="I97" s="153"/>
      <c r="J97" s="152"/>
      <c r="N97" s="141"/>
    </row>
    <row r="98" spans="1:14" s="144" customFormat="1" x14ac:dyDescent="0.2">
      <c r="A98" s="194"/>
      <c r="B98" s="184"/>
      <c r="C98" s="184"/>
      <c r="D98" s="184"/>
      <c r="E98" s="195"/>
      <c r="F98" s="184"/>
      <c r="G98" s="180" t="s">
        <v>407</v>
      </c>
      <c r="H98" s="196">
        <v>3</v>
      </c>
      <c r="I98" s="153"/>
      <c r="J98" s="152"/>
      <c r="N98" s="141"/>
    </row>
    <row r="99" spans="1:14" s="144" customFormat="1" x14ac:dyDescent="0.2">
      <c r="A99" s="194"/>
      <c r="B99" s="184"/>
      <c r="C99" s="184"/>
      <c r="D99" s="184"/>
      <c r="E99" s="195"/>
      <c r="F99" s="184"/>
      <c r="G99" s="180" t="s">
        <v>408</v>
      </c>
      <c r="H99" s="196">
        <v>3</v>
      </c>
      <c r="I99" s="153"/>
      <c r="J99" s="152"/>
      <c r="N99" s="141"/>
    </row>
    <row r="100" spans="1:14" s="144" customFormat="1" x14ac:dyDescent="0.2">
      <c r="A100" s="194"/>
      <c r="B100" s="184"/>
      <c r="C100" s="184"/>
      <c r="D100" s="184"/>
      <c r="E100" s="195"/>
      <c r="F100" s="184"/>
      <c r="G100" s="180" t="s">
        <v>409</v>
      </c>
      <c r="H100" s="196">
        <v>3</v>
      </c>
      <c r="I100" s="153"/>
      <c r="J100" s="152"/>
      <c r="N100" s="141"/>
    </row>
    <row r="101" spans="1:14" s="144" customFormat="1" x14ac:dyDescent="0.2">
      <c r="A101" s="194"/>
      <c r="B101" s="184"/>
      <c r="C101" s="184"/>
      <c r="D101" s="184"/>
      <c r="E101" s="195"/>
      <c r="F101" s="184"/>
      <c r="G101" s="180" t="s">
        <v>410</v>
      </c>
      <c r="H101" s="196">
        <v>3</v>
      </c>
      <c r="I101" s="153"/>
      <c r="J101" s="152"/>
      <c r="N101" s="141"/>
    </row>
    <row r="102" spans="1:14" s="144" customFormat="1" x14ac:dyDescent="0.2">
      <c r="A102" s="194"/>
      <c r="B102" s="184"/>
      <c r="C102" s="184"/>
      <c r="D102" s="184"/>
      <c r="E102" s="195"/>
      <c r="F102" s="184"/>
      <c r="G102" s="180" t="s">
        <v>411</v>
      </c>
      <c r="H102" s="196">
        <v>3</v>
      </c>
      <c r="I102" s="153"/>
      <c r="J102" s="152"/>
      <c r="N102" s="141"/>
    </row>
    <row r="103" spans="1:14" s="144" customFormat="1" x14ac:dyDescent="0.2">
      <c r="A103" s="194"/>
      <c r="B103" s="184"/>
      <c r="C103" s="191"/>
      <c r="D103" s="191"/>
      <c r="E103" s="195"/>
      <c r="F103" s="184"/>
      <c r="G103" s="197" t="s">
        <v>412</v>
      </c>
      <c r="H103" s="196">
        <v>2</v>
      </c>
      <c r="I103" s="153"/>
      <c r="J103" s="152"/>
      <c r="N103" s="141"/>
    </row>
    <row r="104" spans="1:14" s="144" customFormat="1" x14ac:dyDescent="0.2">
      <c r="A104" s="194"/>
      <c r="B104" s="184"/>
      <c r="C104" s="191"/>
      <c r="D104" s="191"/>
      <c r="E104" s="190"/>
      <c r="F104" s="191"/>
      <c r="G104" s="198" t="s">
        <v>413</v>
      </c>
      <c r="H104" s="196">
        <v>3</v>
      </c>
      <c r="N104" s="141"/>
    </row>
    <row r="105" spans="1:14" s="144" customFormat="1" x14ac:dyDescent="0.2">
      <c r="A105" s="194"/>
      <c r="B105" s="184"/>
      <c r="C105" s="191"/>
      <c r="D105" s="191"/>
      <c r="E105" s="190"/>
      <c r="F105" s="191"/>
      <c r="G105" s="198" t="s">
        <v>414</v>
      </c>
      <c r="H105" s="196">
        <v>3</v>
      </c>
      <c r="N105" s="141"/>
    </row>
    <row r="106" spans="1:14" s="144" customFormat="1" x14ac:dyDescent="0.2">
      <c r="A106" s="191"/>
      <c r="B106" s="191"/>
      <c r="C106" s="191"/>
      <c r="D106" s="191"/>
      <c r="E106" s="190"/>
      <c r="F106" s="191"/>
      <c r="G106" s="197" t="s">
        <v>415</v>
      </c>
      <c r="H106" s="196">
        <v>2</v>
      </c>
      <c r="N106" s="141"/>
    </row>
    <row r="107" spans="1:14" s="144" customFormat="1" x14ac:dyDescent="0.2">
      <c r="A107" s="191"/>
      <c r="B107" s="191"/>
      <c r="C107" s="191"/>
      <c r="D107" s="191"/>
      <c r="E107" s="190"/>
      <c r="F107" s="191"/>
      <c r="G107" s="198" t="s">
        <v>416</v>
      </c>
      <c r="H107" s="196">
        <v>3</v>
      </c>
      <c r="N107" s="141"/>
    </row>
    <row r="108" spans="1:14" s="144" customFormat="1" x14ac:dyDescent="0.2">
      <c r="A108" s="191"/>
      <c r="B108" s="191"/>
      <c r="C108" s="191"/>
      <c r="D108" s="191"/>
      <c r="E108" s="190"/>
      <c r="F108" s="191"/>
      <c r="G108" s="198" t="s">
        <v>417</v>
      </c>
      <c r="H108" s="196">
        <v>3</v>
      </c>
      <c r="N108" s="141"/>
    </row>
    <row r="109" spans="1:14" s="144" customFormat="1" x14ac:dyDescent="0.2">
      <c r="A109" s="191"/>
      <c r="B109" s="191"/>
      <c r="C109" s="191"/>
      <c r="D109" s="191"/>
      <c r="E109" s="190"/>
      <c r="F109" s="191"/>
      <c r="G109" s="198" t="s">
        <v>418</v>
      </c>
      <c r="H109" s="196">
        <v>3</v>
      </c>
      <c r="N109" s="141"/>
    </row>
    <row r="110" spans="1:14" s="144" customFormat="1" x14ac:dyDescent="0.2">
      <c r="A110" s="191"/>
      <c r="B110" s="191"/>
      <c r="C110" s="199"/>
      <c r="D110" s="199"/>
      <c r="E110" s="190"/>
      <c r="F110" s="191"/>
      <c r="G110" s="198" t="s">
        <v>419</v>
      </c>
      <c r="H110" s="196">
        <v>3</v>
      </c>
      <c r="N110" s="141"/>
    </row>
    <row r="111" spans="1:14" x14ac:dyDescent="0.2">
      <c r="A111" s="191"/>
      <c r="B111" s="191"/>
      <c r="C111" s="199"/>
      <c r="D111" s="199"/>
      <c r="E111" s="200"/>
      <c r="F111" s="199"/>
      <c r="G111" s="201" t="s">
        <v>420</v>
      </c>
      <c r="H111" s="202">
        <v>2</v>
      </c>
    </row>
    <row r="112" spans="1:14" ht="13.5" x14ac:dyDescent="0.25">
      <c r="A112" s="144"/>
      <c r="B112" s="144"/>
      <c r="G112" s="156"/>
    </row>
    <row r="113" spans="7:7" ht="13.5" x14ac:dyDescent="0.25">
      <c r="G113" s="156"/>
    </row>
    <row r="114" spans="7:7" ht="13.5" x14ac:dyDescent="0.25">
      <c r="G114" s="156"/>
    </row>
    <row r="115" spans="7:7" ht="13.5" x14ac:dyDescent="0.25">
      <c r="G115" s="156"/>
    </row>
    <row r="116" spans="7:7" ht="13.5" x14ac:dyDescent="0.25">
      <c r="G116" s="156"/>
    </row>
  </sheetData>
  <sheetProtection algorithmName="SHA-512" hashValue="eU/q+t7mMNKAKgSyCw9LHuiiRYGmnZ9fbP9ptkP/wo5YzSaxI7NGo7z0+ieDtxACEtXZDiJb1h1A2F+ljNYjlw==" saltValue="Pu4UO/gOHlg0r3x0fyMa0Q==" spinCount="100000" sheet="1" objects="1" scenarios="1"/>
  <mergeCells count="7">
    <mergeCell ref="M1:N1"/>
    <mergeCell ref="A1:B1"/>
    <mergeCell ref="C1:D1"/>
    <mergeCell ref="E1:F1"/>
    <mergeCell ref="G1:H1"/>
    <mergeCell ref="I1:J1"/>
    <mergeCell ref="K1:L1"/>
  </mergeCells>
  <pageMargins left="0.78740157499999996" right="0.78740157499999996" top="0.984251969" bottom="0.984251969" header="0.5" footer="0.5"/>
  <pageSetup paperSize="9" scale="55" orientation="landscape" r:id="rId1"/>
  <headerFooter alignWithMargins="0">
    <oddHeader>&amp;C&amp;"Aptos"&amp;10&amp;K000000 Internal&amp;1#_x000D_</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dimension ref="A1:H7"/>
  <sheetViews>
    <sheetView workbookViewId="0">
      <selection activeCell="G11" sqref="G11"/>
    </sheetView>
  </sheetViews>
  <sheetFormatPr baseColWidth="10" defaultColWidth="8.85546875" defaultRowHeight="12.75" x14ac:dyDescent="0.2"/>
  <cols>
    <col min="1" max="1" width="7.5703125" style="1" bestFit="1" customWidth="1"/>
    <col min="2" max="5" width="13.42578125" style="1" customWidth="1"/>
    <col min="6" max="6" width="12.140625" style="1" customWidth="1"/>
    <col min="7" max="7" width="33.140625" style="1" customWidth="1"/>
    <col min="8" max="8" width="13.28515625" style="1" bestFit="1" customWidth="1"/>
    <col min="9" max="16384" width="8.85546875" style="1"/>
  </cols>
  <sheetData>
    <row r="1" spans="1:8" s="2" customFormat="1" ht="15" x14ac:dyDescent="0.25">
      <c r="A1" s="2" t="s">
        <v>421</v>
      </c>
      <c r="B1" s="2" t="s">
        <v>422</v>
      </c>
      <c r="C1" s="2" t="s">
        <v>423</v>
      </c>
      <c r="D1" s="2" t="s">
        <v>424</v>
      </c>
      <c r="E1" s="2" t="s">
        <v>425</v>
      </c>
      <c r="F1" s="2" t="s">
        <v>426</v>
      </c>
      <c r="G1" s="2" t="s">
        <v>427</v>
      </c>
      <c r="H1" s="2" t="s">
        <v>428</v>
      </c>
    </row>
    <row r="2" spans="1:8" x14ac:dyDescent="0.2">
      <c r="A2" s="1" t="s">
        <v>48</v>
      </c>
      <c r="B2" s="1" t="s">
        <v>429</v>
      </c>
      <c r="C2" s="1" t="s">
        <v>429</v>
      </c>
      <c r="D2" s="1" t="s">
        <v>430</v>
      </c>
      <c r="E2" s="1" t="s">
        <v>431</v>
      </c>
      <c r="F2" s="1" t="s">
        <v>432</v>
      </c>
      <c r="G2" s="1" t="s">
        <v>4</v>
      </c>
      <c r="H2" s="1" t="s">
        <v>433</v>
      </c>
    </row>
    <row r="3" spans="1:8" x14ac:dyDescent="0.2">
      <c r="A3" s="1" t="s">
        <v>133</v>
      </c>
      <c r="B3" s="1" t="s">
        <v>434</v>
      </c>
      <c r="C3" s="1" t="s">
        <v>434</v>
      </c>
      <c r="D3" s="1" t="s">
        <v>435</v>
      </c>
      <c r="F3" s="1" t="s">
        <v>436</v>
      </c>
      <c r="G3" s="1" t="s">
        <v>6</v>
      </c>
      <c r="H3" s="1" t="s">
        <v>60</v>
      </c>
    </row>
    <row r="4" spans="1:8" x14ac:dyDescent="0.2">
      <c r="A4" s="1" t="s">
        <v>437</v>
      </c>
      <c r="B4" s="1" t="s">
        <v>430</v>
      </c>
      <c r="C4" s="1" t="s">
        <v>438</v>
      </c>
      <c r="G4" s="1" t="s">
        <v>8</v>
      </c>
    </row>
    <row r="5" spans="1:8" x14ac:dyDescent="0.2">
      <c r="B5" s="1" t="s">
        <v>438</v>
      </c>
    </row>
    <row r="6" spans="1:8" x14ac:dyDescent="0.2">
      <c r="B6" s="1" t="s">
        <v>435</v>
      </c>
    </row>
    <row r="7" spans="1:8" x14ac:dyDescent="0.2">
      <c r="B7" s="1" t="s">
        <v>431</v>
      </c>
    </row>
  </sheetData>
  <pageMargins left="0.7" right="0.7" top="0.75" bottom="0.75" header="0.3" footer="0.3"/>
  <headerFooter>
    <oddHeader>&amp;C&amp;"Aptos"&amp;10&amp;K000000 Internal&amp;1#_x000D_</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abpContentOwner xmlns="4299079d-07be-48bb-be58-3ae8787f8b19">Grete Block Vagle</abpContentOwner>
    <abpCompany xmlns="4299079d-07be-48bb-be58-3ae8787f8b19" xsi:nil="true"/>
    <abpSecurityClassification xmlns="4299079d-07be-48bb-be58-3ae8787f8b19">Internal</abpSecurityClassification>
    <abpBusinessCritical xmlns="4299079d-07be-48bb-be58-3ae8787f8b19">Not set</abpBusinessCritical>
    <TaxCatchAll xmlns="56b82b62-e6d7-4dba-b943-634af81d7db9">
      <Value>23</Value>
    </TaxCatchAll>
    <lcf76f155ced4ddcb4097134ff3c332f xmlns="d1e17543-5fcf-4390-98ff-071d3b4bc011">
      <Terms xmlns="http://schemas.microsoft.com/office/infopath/2007/PartnerControls"/>
    </lcf76f155ced4ddcb4097134ff3c332f>
    <SharedWithUsers xmlns="56b82b62-e6d7-4dba-b943-634af81d7db9">
      <UserInfo>
        <DisplayName/>
        <AccountId xsi:nil="true"/>
        <AccountType/>
      </UserInfo>
    </SharedWithUsers>
    <i5b0d023ab1d461091c6ef6950b3141c xmlns="56b82b62-e6d7-4dba-b943-634af81d7db9">
      <Terms xmlns="http://schemas.microsoft.com/office/infopath/2007/PartnerControls"/>
    </i5b0d023ab1d461091c6ef6950b3141c>
    <TaxKeywordTaxHTField xmlns="56b82b62-e6d7-4dba-b943-634af81d7db9">
      <Terms xmlns="http://schemas.microsoft.com/office/infopath/2007/PartnerControls"/>
    </TaxKeywordTaxHTField>
    <f29ce63638c249698b3e1732938e92bc xmlns="56b82b62-e6d7-4dba-b943-634af81d7db9">
      <Terms xmlns="http://schemas.microsoft.com/office/infopath/2007/PartnerControls"/>
    </f29ce63638c249698b3e1732938e92bc>
    <aef8938fce3146349e5ebe193713fb20 xmlns="56b82b62-e6d7-4dba-b943-634af81d7db9">
      <Terms xmlns="http://schemas.microsoft.com/office/infopath/2007/PartnerControls"/>
    </aef8938fce3146349e5ebe193713fb20>
    <b06635e3e9304ac19874be32ee6b011c xmlns="56b82b62-e6d7-4dba-b943-634af81d7db9">
      <Terms xmlns="http://schemas.microsoft.com/office/infopath/2007/PartnerControls"/>
    </b06635e3e9304ac19874be32ee6b011c>
    <g4a00cee66aa4008bd436c93187bbe72 xmlns="56b82b62-e6d7-4dba-b943-634af81d7db9">
      <Terms xmlns="http://schemas.microsoft.com/office/infopath/2007/PartnerControls"/>
    </g4a00cee66aa4008bd436c93187bbe72>
    <l4c15842dffc43cd80f411b502d09195 xmlns="56b82b62-e6d7-4dba-b943-634af81d7db9">
      <Terms xmlns="http://schemas.microsoft.com/office/infopath/2007/PartnerControls"/>
    </l4c15842dffc43cd80f411b502d09195>
    <Milestone xmlns="56b82b62-e6d7-4dba-b943-634af81d7db9" xsi:nil="true"/>
    <n51fa07698a845ba8e2af5483cadd6f9 xmlns="56b82b62-e6d7-4dba-b943-634af81d7db9">
      <Terms xmlns="http://schemas.microsoft.com/office/infopath/2007/PartnerControls"/>
    </n51fa07698a845ba8e2af5483cadd6f9>
    <Committee xmlns="56b82b62-e6d7-4dba-b943-634af81d7db9" xsi:nil="true"/>
    <g2a5f5ff5e4d4e43bae02088d8c72066 xmlns="56b82b62-e6d7-4dba-b943-634af81d7db9">
      <Terms xmlns="http://schemas.microsoft.com/office/infopath/2007/PartnerControls">
        <TermInfo xmlns="http://schemas.microsoft.com/office/infopath/2007/PartnerControls">
          <TermName xmlns="http://schemas.microsoft.com/office/infopath/2007/PartnerControls">932</TermName>
          <TermId xmlns="http://schemas.microsoft.com/office/infopath/2007/PartnerControls">3bba50d0-abc6-47df-9dbc-759b96e08b31</TermId>
        </TermInfo>
      </Terms>
    </g2a5f5ff5e4d4e43bae02088d8c72066>
    <ob408559e7b24dd28fc7faa5eba16e2a xmlns="56b82b62-e6d7-4dba-b943-634af81d7db9">
      <Terms xmlns="http://schemas.microsoft.com/office/infopath/2007/PartnerControls"/>
    </ob408559e7b24dd28fc7faa5eba16e2a>
    <m13306ad20224480a91a49bc6a216972 xmlns="56b82b62-e6d7-4dba-b943-634af81d7db9">
      <Terms xmlns="http://schemas.microsoft.com/office/infopath/2007/PartnerControls"/>
    </m13306ad20224480a91a49bc6a216972>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Aker BP Base Document" ma:contentTypeID="0x0101008054F9C1031C40AE8834E8B9ECDBC59C003C68E4EA612BB44A8CA5423BC094AC70" ma:contentTypeVersion="34" ma:contentTypeDescription="" ma:contentTypeScope="" ma:versionID="0da949d32833b0299a111f8cbad08dbb">
  <xsd:schema xmlns:xsd="http://www.w3.org/2001/XMLSchema" xmlns:xs="http://www.w3.org/2001/XMLSchema" xmlns:p="http://schemas.microsoft.com/office/2006/metadata/properties" xmlns:ns2="4299079d-07be-48bb-be58-3ae8787f8b19" xmlns:ns3="56b82b62-e6d7-4dba-b943-634af81d7db9" xmlns:ns4="d1e17543-5fcf-4390-98ff-071d3b4bc011" targetNamespace="http://schemas.microsoft.com/office/2006/metadata/properties" ma:root="true" ma:fieldsID="c199eb212fc17399306c14fadee318f3" ns2:_="" ns3:_="" ns4:_="">
    <xsd:import namespace="4299079d-07be-48bb-be58-3ae8787f8b19"/>
    <xsd:import namespace="56b82b62-e6d7-4dba-b943-634af81d7db9"/>
    <xsd:import namespace="d1e17543-5fcf-4390-98ff-071d3b4bc011"/>
    <xsd:element name="properties">
      <xsd:complexType>
        <xsd:sequence>
          <xsd:element name="documentManagement">
            <xsd:complexType>
              <xsd:all>
                <xsd:element ref="ns2:abpBusinessCritical" minOccurs="0"/>
                <xsd:element ref="ns2:abpSecurityClassification" minOccurs="0"/>
                <xsd:element ref="ns3:g4a00cee66aa4008bd436c93187bbe72" minOccurs="0"/>
                <xsd:element ref="ns3:TaxCatchAll" minOccurs="0"/>
                <xsd:element ref="ns3:TaxCatchAllLabel" minOccurs="0"/>
                <xsd:element ref="ns3:f29ce63638c249698b3e1732938e92bc" minOccurs="0"/>
                <xsd:element ref="ns3:l4c15842dffc43cd80f411b502d09195" minOccurs="0"/>
                <xsd:element ref="ns3:b06635e3e9304ac19874be32ee6b011c" minOccurs="0"/>
                <xsd:element ref="ns3:n51fa07698a845ba8e2af5483cadd6f9" minOccurs="0"/>
                <xsd:element ref="ns2:abpContentOwner" minOccurs="0"/>
                <xsd:element ref="ns2:abpCompany" minOccurs="0"/>
                <xsd:element ref="ns3:g2a5f5ff5e4d4e43bae02088d8c72066" minOccurs="0"/>
                <xsd:element ref="ns3:ob408559e7b24dd28fc7faa5eba16e2a" minOccurs="0"/>
                <xsd:element ref="ns3:Committee" minOccurs="0"/>
                <xsd:element ref="ns3:m13306ad20224480a91a49bc6a216972" minOccurs="0"/>
                <xsd:element ref="ns3:Milestone" minOccurs="0"/>
                <xsd:element ref="ns3:TaxKeywordTaxHTField" minOccurs="0"/>
                <xsd:element ref="ns4:MediaServiceMetadata" minOccurs="0"/>
                <xsd:element ref="ns4:MediaServiceFastMetadata" minOccurs="0"/>
                <xsd:element ref="ns3:aef8938fce3146349e5ebe193713fb20" minOccurs="0"/>
                <xsd:element ref="ns3:i5b0d023ab1d461091c6ef6950b3141c" minOccurs="0"/>
                <xsd:element ref="ns4:MediaServiceAutoKeyPoints" minOccurs="0"/>
                <xsd:element ref="ns4:MediaServiceKeyPoints" minOccurs="0"/>
                <xsd:element ref="ns4:lcf76f155ced4ddcb4097134ff3c332f" minOccurs="0"/>
                <xsd:element ref="ns4:MediaServiceGenerationTime" minOccurs="0"/>
                <xsd:element ref="ns4:MediaServiceEventHashCode" minOccurs="0"/>
                <xsd:element ref="ns4:MediaServiceOCR" minOccurs="0"/>
                <xsd:element ref="ns3:SharedWithUsers" minOccurs="0"/>
                <xsd:element ref="ns3:SharedWithDetails" minOccurs="0"/>
                <xsd:element ref="ns4:MediaServiceObjectDetectorVersions" minOccurs="0"/>
                <xsd:element ref="ns4:MediaServiceSearchProperties" minOccurs="0"/>
                <xsd:element ref="ns4:MediaServiceDateTaken" minOccurs="0"/>
                <xsd:element ref="ns4: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299079d-07be-48bb-be58-3ae8787f8b19" elementFormDefault="qualified">
    <xsd:import namespace="http://schemas.microsoft.com/office/2006/documentManagement/types"/>
    <xsd:import namespace="http://schemas.microsoft.com/office/infopath/2007/PartnerControls"/>
    <xsd:element name="abpBusinessCritical" ma:index="8" nillable="true" ma:displayName="Business Critical" ma:default="Not set" ma:format="Dropdown" ma:internalName="abpBusinessCritical">
      <xsd:simpleType>
        <xsd:restriction base="dms:Choice">
          <xsd:enumeration value="No"/>
          <xsd:enumeration value="Yes"/>
          <xsd:enumeration value="Not set"/>
        </xsd:restriction>
      </xsd:simpleType>
    </xsd:element>
    <xsd:element name="abpSecurityClassification" ma:index="9" nillable="true" ma:displayName="Security Classification" ma:default="Internal" ma:format="Dropdown" ma:internalName="abpSecurityClassification">
      <xsd:simpleType>
        <xsd:restriction base="dms:Choice">
          <xsd:enumeration value="Public"/>
          <xsd:enumeration value="Internal"/>
          <xsd:enumeration value="Confidential"/>
        </xsd:restriction>
      </xsd:simpleType>
    </xsd:element>
    <xsd:element name="abpContentOwner" ma:index="22" nillable="true" ma:displayName="Content Accountable" ma:internalName="abpContentOwner">
      <xsd:simpleType>
        <xsd:restriction base="dms:Text">
          <xsd:maxLength value="255"/>
        </xsd:restriction>
      </xsd:simpleType>
    </xsd:element>
    <xsd:element name="abpCompany" ma:index="23" nillable="true" ma:displayName="Company name" ma:hidden="true" ma:internalName="abpCompany" ma:readOnly="fals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6b82b62-e6d7-4dba-b943-634af81d7db9" elementFormDefault="qualified">
    <xsd:import namespace="http://schemas.microsoft.com/office/2006/documentManagement/types"/>
    <xsd:import namespace="http://schemas.microsoft.com/office/infopath/2007/PartnerControls"/>
    <xsd:element name="g4a00cee66aa4008bd436c93187bbe72" ma:index="10" nillable="true" ma:taxonomy="true" ma:internalName="g4a00cee66aa4008bd436c93187bbe72" ma:taxonomyFieldName="abpArea" ma:displayName="Area" ma:fieldId="{04a00cee-66aa-4008-bd43-6c93187bbe72}" ma:sspId="97a58d90-11fd-4afb-bd09-82cb22879837" ma:termSetId="1bb3f284-6528-4089-a7af-8e2a3b69e837" ma:anchorId="00000000-0000-0000-0000-000000000000" ma:open="false" ma:isKeyword="false">
      <xsd:complexType>
        <xsd:sequence>
          <xsd:element ref="pc:Terms" minOccurs="0" maxOccurs="1"/>
        </xsd:sequence>
      </xsd:complexType>
    </xsd:element>
    <xsd:element name="TaxCatchAll" ma:index="11" nillable="true" ma:displayName="Taxonomy Catch All Column" ma:hidden="true" ma:list="{a8a7428d-b53d-4c9d-b882-cdbe653b9d25}" ma:internalName="TaxCatchAll" ma:showField="CatchAllData" ma:web="56b82b62-e6d7-4dba-b943-634af81d7db9">
      <xsd:complexType>
        <xsd:complexContent>
          <xsd:extension base="dms:MultiChoiceLookup">
            <xsd:sequence>
              <xsd:element name="Value" type="dms:Lookup" maxOccurs="unbounded" minOccurs="0" nillable="true"/>
            </xsd:sequence>
          </xsd:extension>
        </xsd:complexContent>
      </xsd:complexType>
    </xsd:element>
    <xsd:element name="TaxCatchAllLabel" ma:index="12" nillable="true" ma:displayName="Taxonomy Catch All Column1" ma:hidden="true" ma:list="{a8a7428d-b53d-4c9d-b882-cdbe653b9d25}" ma:internalName="TaxCatchAllLabel" ma:readOnly="true" ma:showField="CatchAllDataLabel" ma:web="56b82b62-e6d7-4dba-b943-634af81d7db9">
      <xsd:complexType>
        <xsd:complexContent>
          <xsd:extension base="dms:MultiChoiceLookup">
            <xsd:sequence>
              <xsd:element name="Value" type="dms:Lookup" maxOccurs="unbounded" minOccurs="0" nillable="true"/>
            </xsd:sequence>
          </xsd:extension>
        </xsd:complexContent>
      </xsd:complexType>
    </xsd:element>
    <xsd:element name="f29ce63638c249698b3e1732938e92bc" ma:index="14" nillable="true" ma:taxonomy="true" ma:internalName="f29ce63638c249698b3e1732938e92bc" ma:taxonomyFieldName="abpAssets" ma:displayName="Assets" ma:fieldId="{f29ce636-38c2-4969-8b3e-1732938e92bc}" ma:taxonomyMulti="true" ma:sspId="97a58d90-11fd-4afb-bd09-82cb22879837" ma:termSetId="18355003-cdcb-4953-b9ca-a6c77362a446" ma:anchorId="00000000-0000-0000-0000-000000000000" ma:open="false" ma:isKeyword="false">
      <xsd:complexType>
        <xsd:sequence>
          <xsd:element ref="pc:Terms" minOccurs="0" maxOccurs="1"/>
        </xsd:sequence>
      </xsd:complexType>
    </xsd:element>
    <xsd:element name="l4c15842dffc43cd80f411b502d09195" ma:index="16" nillable="true" ma:taxonomy="true" ma:internalName="l4c15842dffc43cd80f411b502d09195" ma:taxonomyFieldName="abpDocumentType" ma:displayName="Document Kind" ma:fieldId="{54c15842-dffc-43cd-80f4-11b502d09195}" ma:taxonomyMulti="true" ma:sspId="97a58d90-11fd-4afb-bd09-82cb22879837" ma:termSetId="c83bc128-2c2b-49aa-9f5c-6f4d8be98d35" ma:anchorId="00000000-0000-0000-0000-000000000000" ma:open="false" ma:isKeyword="false">
      <xsd:complexType>
        <xsd:sequence>
          <xsd:element ref="pc:Terms" minOccurs="0" maxOccurs="1"/>
        </xsd:sequence>
      </xsd:complexType>
    </xsd:element>
    <xsd:element name="b06635e3e9304ac19874be32ee6b011c" ma:index="18" nillable="true" ma:taxonomy="true" ma:internalName="b06635e3e9304ac19874be32ee6b011c" ma:taxonomyFieldName="abpDigitalTechnology" ma:displayName="Digital Technology" ma:fieldId="{b06635e3-e930-4ac1-9874-be32ee6b011c}" ma:sspId="97a58d90-11fd-4afb-bd09-82cb22879837" ma:termSetId="6882b09e-3915-4d43-8846-4b013b071897" ma:anchorId="00000000-0000-0000-0000-000000000000" ma:open="false" ma:isKeyword="false">
      <xsd:complexType>
        <xsd:sequence>
          <xsd:element ref="pc:Terms" minOccurs="0" maxOccurs="1"/>
        </xsd:sequence>
      </xsd:complexType>
    </xsd:element>
    <xsd:element name="n51fa07698a845ba8e2af5483cadd6f9" ma:index="20" nillable="true" ma:taxonomy="true" ma:internalName="n51fa07698a845ba8e2af5483cadd6f9" ma:taxonomyFieldName="abpBU" ma:displayName="Business Unit" ma:readOnly="false" ma:fieldId="{751fa076-98a8-45ba-8e2a-f5483cadd6f9}" ma:sspId="97a58d90-11fd-4afb-bd09-82cb22879837" ma:termSetId="16df0e15-d175-4b32-ad4f-0a8bdbb5dddf" ma:anchorId="00000000-0000-0000-0000-000000000000" ma:open="false" ma:isKeyword="false">
      <xsd:complexType>
        <xsd:sequence>
          <xsd:element ref="pc:Terms" minOccurs="0" maxOccurs="1"/>
        </xsd:sequence>
      </xsd:complexType>
    </xsd:element>
    <xsd:element name="g2a5f5ff5e4d4e43bae02088d8c72066" ma:index="24" nillable="true" ma:taxonomy="true" ma:internalName="g2a5f5ff5e4d4e43bae02088d8c72066" ma:taxonomyFieldName="abpLicense" ma:displayName="License" ma:fieldId="{02a5f5ff-5e4d-4e43-bae0-2088d8c72066}" ma:sspId="97a58d90-11fd-4afb-bd09-82cb22879837" ma:termSetId="acf44ba6-37b5-4d02-b295-ed661f287c18" ma:anchorId="00000000-0000-0000-0000-000000000000" ma:open="false" ma:isKeyword="false">
      <xsd:complexType>
        <xsd:sequence>
          <xsd:element ref="pc:Terms" minOccurs="0" maxOccurs="1"/>
        </xsd:sequence>
      </xsd:complexType>
    </xsd:element>
    <xsd:element name="ob408559e7b24dd28fc7faa5eba16e2a" ma:index="26" nillable="true" ma:taxonomy="true" ma:internalName="ob408559e7b24dd28fc7faa5eba16e2a" ma:taxonomyFieldName="abpPeriod" ma:displayName="Period" ma:fieldId="{8b408559-e7b2-4dd2-8fc7-faa5eba16e2a}" ma:sspId="97a58d90-11fd-4afb-bd09-82cb22879837" ma:termSetId="50fff37f-ecef-4aea-bfd4-de2d9c5ef798" ma:anchorId="00000000-0000-0000-0000-000000000000" ma:open="false" ma:isKeyword="false">
      <xsd:complexType>
        <xsd:sequence>
          <xsd:element ref="pc:Terms" minOccurs="0" maxOccurs="1"/>
        </xsd:sequence>
      </xsd:complexType>
    </xsd:element>
    <xsd:element name="Committee" ma:index="28" nillable="true" ma:displayName="Committee" ma:format="Dropdown" ma:internalName="Committee">
      <xsd:simpleType>
        <xsd:restriction base="dms:Choice">
          <xsd:enumeration value="MC"/>
          <xsd:enumeration value="EC"/>
          <xsd:enumeration value="RC"/>
          <xsd:enumeration value="TC"/>
          <xsd:enumeration value="AC"/>
          <xsd:enumeration value="CC"/>
        </xsd:restriction>
      </xsd:simpleType>
    </xsd:element>
    <xsd:element name="m13306ad20224480a91a49bc6a216972" ma:index="29" nillable="true" ma:taxonomy="true" ma:internalName="m13306ad20224480a91a49bc6a216972" ma:taxonomyFieldName="abpLicensee" ma:displayName="Licensee" ma:fieldId="{613306ad-2022-4480-a91a-49bc6a216972}" ma:sspId="97a58d90-11fd-4afb-bd09-82cb22879837" ma:termSetId="a5ead51b-666f-4803-a31d-064f2694b964" ma:anchorId="00000000-0000-0000-0000-000000000000" ma:open="false" ma:isKeyword="false">
      <xsd:complexType>
        <xsd:sequence>
          <xsd:element ref="pc:Terms" minOccurs="0" maxOccurs="1"/>
        </xsd:sequence>
      </xsd:complexType>
    </xsd:element>
    <xsd:element name="Milestone" ma:index="31" nillable="true" ma:displayName="Milestone" ma:format="Dropdown" ma:internalName="Milestone">
      <xsd:simpleType>
        <xsd:restriction base="dms:Choice">
          <xsd:enumeration value="QA/QC"/>
          <xsd:enumeration value="AMT"/>
          <xsd:enumeration value="EMT"/>
          <xsd:enumeration value="BoD"/>
          <xsd:enumeration value="DoD"/>
          <xsd:enumeration value="DG0"/>
          <xsd:enumeration value="DG1 (BOK)"/>
          <xsd:enumeration value="DG2 (BOV)"/>
          <xsd:enumeration value="DG3 (PDO)"/>
        </xsd:restriction>
      </xsd:simpleType>
    </xsd:element>
    <xsd:element name="TaxKeywordTaxHTField" ma:index="32" nillable="true" ma:taxonomy="true" ma:internalName="TaxKeywordTaxHTField" ma:taxonomyFieldName="TaxKeyword" ma:displayName="Enterprise Keywords" ma:fieldId="{23f27201-bee3-471e-b2e7-b64fd8b7ca38}" ma:taxonomyMulti="true" ma:sspId="97a58d90-11fd-4afb-bd09-82cb22879837" ma:termSetId="00000000-0000-0000-0000-000000000000" ma:anchorId="00000000-0000-0000-0000-000000000000" ma:open="true" ma:isKeyword="true">
      <xsd:complexType>
        <xsd:sequence>
          <xsd:element ref="pc:Terms" minOccurs="0" maxOccurs="1"/>
        </xsd:sequence>
      </xsd:complexType>
    </xsd:element>
    <xsd:element name="aef8938fce3146349e5ebe193713fb20" ma:index="36" nillable="true" ma:taxonomy="true" ma:internalName="aef8938fce3146349e5ebe193713fb20" ma:taxonomyFieldName="abpOfficialStorage" ma:displayName="Official Storage" ma:fieldId="{aef8938f-ce31-4634-9e5e-be193713fb20}" ma:sspId="97a58d90-11fd-4afb-bd09-82cb22879837" ma:termSetId="62f562d9-da1c-49c3-beef-9d4b1f81cbd4" ma:anchorId="00000000-0000-0000-0000-000000000000" ma:open="false" ma:isKeyword="false">
      <xsd:complexType>
        <xsd:sequence>
          <xsd:element ref="pc:Terms" minOccurs="0" maxOccurs="1"/>
        </xsd:sequence>
      </xsd:complexType>
    </xsd:element>
    <xsd:element name="i5b0d023ab1d461091c6ef6950b3141c" ma:index="38" nillable="true" ma:taxonomy="true" ma:internalName="i5b0d023ab1d461091c6ef6950b3141c" ma:taxonomyFieldName="abpSubjectArea" ma:displayName="Subject Area" ma:fieldId="{25b0d023-ab1d-4610-91c6-ef6950b3141c}" ma:taxonomyMulti="true" ma:sspId="97a58d90-11fd-4afb-bd09-82cb22879837" ma:termSetId="a9a60e0a-b09d-4c2e-a33a-e4f1127c2896" ma:anchorId="00000000-0000-0000-0000-000000000000" ma:open="false" ma:isKeyword="false">
      <xsd:complexType>
        <xsd:sequence>
          <xsd:element ref="pc:Terms" minOccurs="0" maxOccurs="1"/>
        </xsd:sequence>
      </xsd:complexType>
    </xsd:element>
    <xsd:element name="SharedWithUsers" ma:index="4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48"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1e17543-5fcf-4390-98ff-071d3b4bc011" elementFormDefault="qualified">
    <xsd:import namespace="http://schemas.microsoft.com/office/2006/documentManagement/types"/>
    <xsd:import namespace="http://schemas.microsoft.com/office/infopath/2007/PartnerControls"/>
    <xsd:element name="MediaServiceMetadata" ma:index="34" nillable="true" ma:displayName="MediaServiceMetadata" ma:hidden="true" ma:internalName="MediaServiceMetadata" ma:readOnly="true">
      <xsd:simpleType>
        <xsd:restriction base="dms:Note"/>
      </xsd:simpleType>
    </xsd:element>
    <xsd:element name="MediaServiceFastMetadata" ma:index="35" nillable="true" ma:displayName="MediaServiceFastMetadata" ma:hidden="true" ma:internalName="MediaServiceFastMetadata" ma:readOnly="true">
      <xsd:simpleType>
        <xsd:restriction base="dms:Note"/>
      </xsd:simpleType>
    </xsd:element>
    <xsd:element name="MediaServiceAutoKeyPoints" ma:index="40" nillable="true" ma:displayName="MediaServiceAutoKeyPoints" ma:hidden="true" ma:internalName="MediaServiceAutoKeyPoints" ma:readOnly="true">
      <xsd:simpleType>
        <xsd:restriction base="dms:Note"/>
      </xsd:simpleType>
    </xsd:element>
    <xsd:element name="MediaServiceKeyPoints" ma:index="41" nillable="true" ma:displayName="KeyPoints" ma:internalName="MediaServiceKeyPoints" ma:readOnly="true">
      <xsd:simpleType>
        <xsd:restriction base="dms:Note">
          <xsd:maxLength value="255"/>
        </xsd:restriction>
      </xsd:simpleType>
    </xsd:element>
    <xsd:element name="lcf76f155ced4ddcb4097134ff3c332f" ma:index="43" nillable="true" ma:taxonomy="true" ma:internalName="lcf76f155ced4ddcb4097134ff3c332f" ma:taxonomyFieldName="MediaServiceImageTags" ma:displayName="Image Tags" ma:readOnly="false" ma:fieldId="{5cf76f15-5ced-4ddc-b409-7134ff3c332f}" ma:taxonomyMulti="true" ma:sspId="97a58d90-11fd-4afb-bd09-82cb22879837" ma:termSetId="09814cd3-568e-fe90-9814-8d621ff8fb84" ma:anchorId="fba54fb3-c3e1-fe81-a776-ca4b69148c4d" ma:open="true" ma:isKeyword="false">
      <xsd:complexType>
        <xsd:sequence>
          <xsd:element ref="pc:Terms" minOccurs="0" maxOccurs="1"/>
        </xsd:sequence>
      </xsd:complexType>
    </xsd:element>
    <xsd:element name="MediaServiceGenerationTime" ma:index="44" nillable="true" ma:displayName="MediaServiceGenerationTime" ma:hidden="true" ma:internalName="MediaServiceGenerationTime" ma:readOnly="true">
      <xsd:simpleType>
        <xsd:restriction base="dms:Text"/>
      </xsd:simpleType>
    </xsd:element>
    <xsd:element name="MediaServiceEventHashCode" ma:index="45" nillable="true" ma:displayName="MediaServiceEventHashCode" ma:hidden="true" ma:internalName="MediaServiceEventHashCode" ma:readOnly="true">
      <xsd:simpleType>
        <xsd:restriction base="dms:Text"/>
      </xsd:simpleType>
    </xsd:element>
    <xsd:element name="MediaServiceOCR" ma:index="46" nillable="true" ma:displayName="Extracted Text" ma:internalName="MediaServiceOCR" ma:readOnly="true">
      <xsd:simpleType>
        <xsd:restriction base="dms:Note">
          <xsd:maxLength value="255"/>
        </xsd:restriction>
      </xsd:simpleType>
    </xsd:element>
    <xsd:element name="MediaServiceObjectDetectorVersions" ma:index="49" nillable="true" ma:displayName="MediaServiceObjectDetectorVersions" ma:hidden="true" ma:indexed="true" ma:internalName="MediaServiceObjectDetectorVersions" ma:readOnly="true">
      <xsd:simpleType>
        <xsd:restriction base="dms:Text"/>
      </xsd:simpleType>
    </xsd:element>
    <xsd:element name="MediaServiceSearchProperties" ma:index="50" nillable="true" ma:displayName="MediaServiceSearchProperties" ma:hidden="true" ma:internalName="MediaServiceSearchProperties" ma:readOnly="true">
      <xsd:simpleType>
        <xsd:restriction base="dms:Note"/>
      </xsd:simpleType>
    </xsd:element>
    <xsd:element name="MediaServiceDateTaken" ma:index="51" nillable="true" ma:displayName="MediaServiceDateTaken" ma:hidden="true" ma:indexed="true" ma:internalName="MediaServiceDateTaken" ma:readOnly="true">
      <xsd:simpleType>
        <xsd:restriction base="dms:Text"/>
      </xsd:simpleType>
    </xsd:element>
    <xsd:element name="MediaServiceBillingMetadata" ma:index="52"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72718C6-AD3C-4CDA-9FD3-C261E8817B32}">
  <ds:schemaRefs>
    <ds:schemaRef ds:uri="http://schemas.microsoft.com/office/2006/metadata/properties"/>
    <ds:schemaRef ds:uri="4299079d-07be-48bb-be58-3ae8787f8b19"/>
    <ds:schemaRef ds:uri="56b82b62-e6d7-4dba-b943-634af81d7db9"/>
    <ds:schemaRef ds:uri="d1e17543-5fcf-4390-98ff-071d3b4bc011"/>
    <ds:schemaRef ds:uri="http://schemas.microsoft.com/office/infopath/2007/PartnerControls"/>
  </ds:schemaRefs>
</ds:datastoreItem>
</file>

<file path=customXml/itemProps2.xml><?xml version="1.0" encoding="utf-8"?>
<ds:datastoreItem xmlns:ds="http://schemas.openxmlformats.org/officeDocument/2006/customXml" ds:itemID="{4DEE3852-9B6F-4DA0-B2D6-0761D615BAE0}">
  <ds:schemaRefs>
    <ds:schemaRef ds:uri="http://schemas.microsoft.com/sharepoint/v3/contenttype/forms"/>
  </ds:schemaRefs>
</ds:datastoreItem>
</file>

<file path=customXml/itemProps3.xml><?xml version="1.0" encoding="utf-8"?>
<ds:datastoreItem xmlns:ds="http://schemas.openxmlformats.org/officeDocument/2006/customXml" ds:itemID="{7D3C2E93-3D15-4B13-8D84-8B4FEF823A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299079d-07be-48bb-be58-3ae8787f8b19"/>
    <ds:schemaRef ds:uri="56b82b62-e6d7-4dba-b943-634af81d7db9"/>
    <ds:schemaRef ds:uri="d1e17543-5fcf-4390-98ff-071d3b4bc01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2</DocSecurity>
  <ScaleCrop>false</ScaleCrop>
  <HeadingPairs>
    <vt:vector size="4" baseType="variant">
      <vt:variant>
        <vt:lpstr>Regneark</vt:lpstr>
      </vt:variant>
      <vt:variant>
        <vt:i4>6</vt:i4>
      </vt:variant>
      <vt:variant>
        <vt:lpstr>Navngitte områder</vt:lpstr>
      </vt:variant>
      <vt:variant>
        <vt:i4>52</vt:i4>
      </vt:variant>
    </vt:vector>
  </HeadingPairs>
  <TitlesOfParts>
    <vt:vector size="58" baseType="lpstr">
      <vt:lpstr>Guidelines &amp; Definitions</vt:lpstr>
      <vt:lpstr>Discovery&amp;Prospect data-case 1</vt:lpstr>
      <vt:lpstr>Discovery&amp;Prospect data-case 2</vt:lpstr>
      <vt:lpstr>Discovery&amp;Prospect data-case 3</vt:lpstr>
      <vt:lpstr>Stratigraphy &amp; Struct. elements</vt:lpstr>
      <vt:lpstr>LegalValues</vt:lpstr>
      <vt:lpstr>Assessment_year</vt:lpstr>
      <vt:lpstr>Block</vt:lpstr>
      <vt:lpstr>Case</vt:lpstr>
      <vt:lpstr>CaseNo</vt:lpstr>
      <vt:lpstr>CaseNo1</vt:lpstr>
      <vt:lpstr>CaseNo2</vt:lpstr>
      <vt:lpstr>CaseNo3</vt:lpstr>
      <vt:lpstr>Charge__P3____0.00_1.00</vt:lpstr>
      <vt:lpstr>Dato</vt:lpstr>
      <vt:lpstr>Depth_to_top_of_prospect_Base</vt:lpstr>
      <vt:lpstr>Depth_to_top_of_prospect_P10</vt:lpstr>
      <vt:lpstr>Depth_to_top_of_prospect_P90</vt:lpstr>
      <vt:lpstr>Discovery_Prosp_Lead</vt:lpstr>
      <vt:lpstr>DiscoveryProspectLead</vt:lpstr>
      <vt:lpstr>Gas_case__0.00_1.00</vt:lpstr>
      <vt:lpstr>Innrapp._av_geolog_init</vt:lpstr>
      <vt:lpstr>Kart_dato</vt:lpstr>
      <vt:lpstr>Kart_nr</vt:lpstr>
      <vt:lpstr>Kart_oppdatert</vt:lpstr>
      <vt:lpstr>Oil___Gas_case__0.00_1.00</vt:lpstr>
      <vt:lpstr>Oil_case__0.00_1.00</vt:lpstr>
      <vt:lpstr>Play_name</vt:lpstr>
      <vt:lpstr>Prosp_ID__or_New</vt:lpstr>
      <vt:lpstr>Prospect_name</vt:lpstr>
      <vt:lpstr>Reference_document</vt:lpstr>
      <vt:lpstr>Registrert___init</vt:lpstr>
      <vt:lpstr>Registrert_Dato</vt:lpstr>
      <vt:lpstr>Reported_by_company</vt:lpstr>
      <vt:lpstr>Reservoir__P1___0.00_1.00</vt:lpstr>
      <vt:lpstr>Reservoir_Chrono__from</vt:lpstr>
      <vt:lpstr>Reservoir_Chrono__to</vt:lpstr>
      <vt:lpstr>Reservoir_litho__from</vt:lpstr>
      <vt:lpstr>Reservoir_litho__to</vt:lpstr>
      <vt:lpstr>Retention__P4___0.00_1.00</vt:lpstr>
      <vt:lpstr>Seal__Chrono</vt:lpstr>
      <vt:lpstr>Seal__Litho</vt:lpstr>
      <vt:lpstr>Seismic_database__2D_3D</vt:lpstr>
      <vt:lpstr>SeismicData</vt:lpstr>
      <vt:lpstr>Source_Rock__chrono_primary</vt:lpstr>
      <vt:lpstr>Source_Rock__chrono_secondary</vt:lpstr>
      <vt:lpstr>Source_Rock__litho_primary</vt:lpstr>
      <vt:lpstr>Source_Rock__litho_secondary</vt:lpstr>
      <vt:lpstr>Structural_element</vt:lpstr>
      <vt:lpstr>Technical__oil___gas___oil___gas_case_____0.00_1.00</vt:lpstr>
      <vt:lpstr>Trap__P2____0.00_1.00</vt:lpstr>
      <vt:lpstr>Type_of_trap</vt:lpstr>
      <vt:lpstr>'Discovery&amp;Prospect data-case 1'!Utskriftsområde</vt:lpstr>
      <vt:lpstr>'Discovery&amp;Prospect data-case 2'!Utskriftsområde</vt:lpstr>
      <vt:lpstr>'Discovery&amp;Prospect data-case 3'!Utskriftsområde</vt:lpstr>
      <vt:lpstr>'Guidelines &amp; Definitions'!Utskriftsområde</vt:lpstr>
      <vt:lpstr>Water_depth__m_MSL____0</vt:lpstr>
      <vt:lpstr>YesNo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Eide Jan Allan</dc:creator>
  <cp:keywords/>
  <dc:description/>
  <cp:lastModifiedBy>May Fuglestad</cp:lastModifiedBy>
  <cp:revision/>
  <dcterms:created xsi:type="dcterms:W3CDTF">2009-01-19T14:25:31Z</dcterms:created>
  <dcterms:modified xsi:type="dcterms:W3CDTF">2026-07-09T21:45:20Z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0x0101008054F9C1031C40AE8834E8B9ECDBC59C003C68E4EA612BB44A8CA5423BC094AC70</vt:lpwstr>
  </property>
  <property fmtid="{D5CDD505-2E9C-101B-9397-08002B2CF9AE}" pid="3" name="abpOfficialStorage">
    <vt:lpwstr/>
  </property>
  <property fmtid="{D5CDD505-2E9C-101B-9397-08002B2CF9AE}" pid="4" name="abpArea">
    <vt:lpwstr/>
  </property>
  <property fmtid="{D5CDD505-2E9C-101B-9397-08002B2CF9AE}" pid="5" name="MediaServiceImageTags">
    <vt:lpwstr/>
  </property>
  <property fmtid="{D5CDD505-2E9C-101B-9397-08002B2CF9AE}" pid="6" name="abpAssets">
    <vt:lpwstr/>
  </property>
  <property fmtid="{D5CDD505-2E9C-101B-9397-08002B2CF9AE}" pid="7" name="abpBU">
    <vt:lpwstr/>
  </property>
  <property fmtid="{D5CDD505-2E9C-101B-9397-08002B2CF9AE}" pid="8" name="abpDocumentType">
    <vt:lpwstr/>
  </property>
  <property fmtid="{D5CDD505-2E9C-101B-9397-08002B2CF9AE}" pid="9" name="abpSubjectArea">
    <vt:lpwstr/>
  </property>
  <property fmtid="{D5CDD505-2E9C-101B-9397-08002B2CF9AE}" pid="10" name="abpDigitalTechnology">
    <vt:lpwstr/>
  </property>
  <property fmtid="{D5CDD505-2E9C-101B-9397-08002B2CF9AE}" pid="11" name="MSIP_Label_618b15f1-e067-4056-8380-765f6c3b1cf3_Enabled">
    <vt:lpwstr>true</vt:lpwstr>
  </property>
  <property fmtid="{D5CDD505-2E9C-101B-9397-08002B2CF9AE}" pid="12" name="MSIP_Label_618b15f1-e067-4056-8380-765f6c3b1cf3_SetDate">
    <vt:lpwstr>2026-01-16T12:59:35Z</vt:lpwstr>
  </property>
  <property fmtid="{D5CDD505-2E9C-101B-9397-08002B2CF9AE}" pid="13" name="MSIP_Label_618b15f1-e067-4056-8380-765f6c3b1cf3_Method">
    <vt:lpwstr>Privileged</vt:lpwstr>
  </property>
  <property fmtid="{D5CDD505-2E9C-101B-9397-08002B2CF9AE}" pid="14" name="MSIP_Label_618b15f1-e067-4056-8380-765f6c3b1cf3_Name">
    <vt:lpwstr>AkerBP Internal</vt:lpwstr>
  </property>
  <property fmtid="{D5CDD505-2E9C-101B-9397-08002B2CF9AE}" pid="15" name="MSIP_Label_618b15f1-e067-4056-8380-765f6c3b1cf3_SiteId">
    <vt:lpwstr>3b7e4170-8348-4aa4-bfae-06a3e1867469</vt:lpwstr>
  </property>
  <property fmtid="{D5CDD505-2E9C-101B-9397-08002B2CF9AE}" pid="16" name="MSIP_Label_618b15f1-e067-4056-8380-765f6c3b1cf3_ActionId">
    <vt:lpwstr>0b47f4a0-4143-4ed5-b43c-baa22089a2ba</vt:lpwstr>
  </property>
  <property fmtid="{D5CDD505-2E9C-101B-9397-08002B2CF9AE}" pid="17" name="MSIP_Label_618b15f1-e067-4056-8380-765f6c3b1cf3_ContentBits">
    <vt:lpwstr>1</vt:lpwstr>
  </property>
  <property fmtid="{D5CDD505-2E9C-101B-9397-08002B2CF9AE}" pid="18" name="MSIP_Label_618b15f1-e067-4056-8380-765f6c3b1cf3_Tag">
    <vt:lpwstr>10, 0, 1, 2</vt:lpwstr>
  </property>
  <property fmtid="{D5CDD505-2E9C-101B-9397-08002B2CF9AE}" pid="19" name="abpPeriod">
    <vt:lpwstr/>
  </property>
  <property fmtid="{D5CDD505-2E9C-101B-9397-08002B2CF9AE}" pid="20" name="TaxKeyword">
    <vt:lpwstr/>
  </property>
  <property fmtid="{D5CDD505-2E9C-101B-9397-08002B2CF9AE}" pid="21" name="abpLicense">
    <vt:lpwstr>23;#932|3bba50d0-abc6-47df-9dbc-759b96e08b31</vt:lpwstr>
  </property>
  <property fmtid="{D5CDD505-2E9C-101B-9397-08002B2CF9AE}" pid="22" name="abpLicensee">
    <vt:lpwstr/>
  </property>
</Properties>
</file>